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15" windowWidth="18495" windowHeight="7875"/>
  </bookViews>
  <sheets>
    <sheet name="Ventas Mensuales x Producto" sheetId="1" r:id="rId1"/>
    <sheet name="Lista de Precios" sheetId="2" r:id="rId2"/>
  </sheets>
  <externalReferences>
    <externalReference r:id="rId3"/>
  </externalReferences>
  <calcPr calcId="124519"/>
</workbook>
</file>

<file path=xl/calcChain.xml><?xml version="1.0" encoding="utf-8"?>
<calcChain xmlns="http://schemas.openxmlformats.org/spreadsheetml/2006/main">
  <c r="AJ92" i="1"/>
  <c r="AH92"/>
  <c r="AF92"/>
  <c r="AD92"/>
  <c r="AB92"/>
  <c r="Z92"/>
  <c r="X92"/>
  <c r="V92"/>
  <c r="T92"/>
  <c r="R92"/>
  <c r="P92"/>
  <c r="N92"/>
  <c r="K92"/>
  <c r="I92"/>
  <c r="G92"/>
  <c r="AL91"/>
  <c r="AA91"/>
  <c r="Y91"/>
  <c r="Q91"/>
  <c r="AM91" s="1"/>
  <c r="AL90"/>
  <c r="AA90"/>
  <c r="Y90"/>
  <c r="Q90"/>
  <c r="AM90" s="1"/>
  <c r="AL89"/>
  <c r="AA89"/>
  <c r="Y89"/>
  <c r="Q89"/>
  <c r="AM89" s="1"/>
  <c r="AL88"/>
  <c r="AA88"/>
  <c r="Y88"/>
  <c r="Q88"/>
  <c r="AM88" s="1"/>
  <c r="AL87"/>
  <c r="AA87"/>
  <c r="Y87"/>
  <c r="Q87"/>
  <c r="AM87" s="1"/>
  <c r="AL86"/>
  <c r="AG86"/>
  <c r="S86"/>
  <c r="Q86"/>
  <c r="AM86" s="1"/>
  <c r="AL85"/>
  <c r="AK85"/>
  <c r="AI85"/>
  <c r="AG85"/>
  <c r="AE85"/>
  <c r="AC85"/>
  <c r="AA85"/>
  <c r="Y85"/>
  <c r="W85"/>
  <c r="U85"/>
  <c r="S85"/>
  <c r="Q85"/>
  <c r="AM85" s="1"/>
  <c r="O85"/>
  <c r="L85"/>
  <c r="J85"/>
  <c r="H85"/>
  <c r="AL84"/>
  <c r="AK84"/>
  <c r="AI84"/>
  <c r="AG84"/>
  <c r="AE84"/>
  <c r="AC84"/>
  <c r="AA84"/>
  <c r="Y84"/>
  <c r="W84"/>
  <c r="U84"/>
  <c r="S84"/>
  <c r="Q84"/>
  <c r="O84"/>
  <c r="L84"/>
  <c r="J84"/>
  <c r="H84"/>
  <c r="AL83"/>
  <c r="AK83"/>
  <c r="AI83"/>
  <c r="AG83"/>
  <c r="AE83"/>
  <c r="AC83"/>
  <c r="AA83"/>
  <c r="Y83"/>
  <c r="W83"/>
  <c r="U83"/>
  <c r="S83"/>
  <c r="Q83"/>
  <c r="AM83" s="1"/>
  <c r="O83"/>
  <c r="L83"/>
  <c r="J83"/>
  <c r="H83"/>
  <c r="AL82"/>
  <c r="AK82"/>
  <c r="AI82"/>
  <c r="AG82"/>
  <c r="AE82"/>
  <c r="AC82"/>
  <c r="AA82"/>
  <c r="Y82"/>
  <c r="W82"/>
  <c r="U82"/>
  <c r="S82"/>
  <c r="Q82"/>
  <c r="O82"/>
  <c r="L82"/>
  <c r="J82"/>
  <c r="H82"/>
  <c r="AL81"/>
  <c r="AK81"/>
  <c r="AI81"/>
  <c r="AG81"/>
  <c r="AE81"/>
  <c r="AC81"/>
  <c r="AA81"/>
  <c r="Y81"/>
  <c r="W81"/>
  <c r="U81"/>
  <c r="S81"/>
  <c r="Q81"/>
  <c r="AM81" s="1"/>
  <c r="O81"/>
  <c r="L81"/>
  <c r="J81"/>
  <c r="H81"/>
  <c r="AL80"/>
  <c r="AK80"/>
  <c r="AI80"/>
  <c r="AG80"/>
  <c r="AE80"/>
  <c r="AC80"/>
  <c r="AA80"/>
  <c r="Y80"/>
  <c r="W80"/>
  <c r="U80"/>
  <c r="S80"/>
  <c r="Q80"/>
  <c r="O80"/>
  <c r="L80"/>
  <c r="J80"/>
  <c r="H80"/>
  <c r="AL79"/>
  <c r="AK79"/>
  <c r="AI79"/>
  <c r="AG79"/>
  <c r="AE79"/>
  <c r="AC79"/>
  <c r="AA79"/>
  <c r="Y79"/>
  <c r="W79"/>
  <c r="U79"/>
  <c r="S79"/>
  <c r="O79"/>
  <c r="AM79" s="1"/>
  <c r="L79"/>
  <c r="J79"/>
  <c r="H79"/>
  <c r="AL78"/>
  <c r="AK78"/>
  <c r="AI78"/>
  <c r="AG78"/>
  <c r="AE78"/>
  <c r="AC78"/>
  <c r="AA78"/>
  <c r="Y78"/>
  <c r="W78"/>
  <c r="U78"/>
  <c r="S78"/>
  <c r="O78"/>
  <c r="L78"/>
  <c r="J78"/>
  <c r="H78"/>
  <c r="AL77"/>
  <c r="AK77"/>
  <c r="AI77"/>
  <c r="AG77"/>
  <c r="AE77"/>
  <c r="AC77"/>
  <c r="AA77"/>
  <c r="Y77"/>
  <c r="W77"/>
  <c r="U77"/>
  <c r="S77"/>
  <c r="O77"/>
  <c r="AM77" s="1"/>
  <c r="L77"/>
  <c r="J77"/>
  <c r="H77"/>
  <c r="AL76"/>
  <c r="AK76"/>
  <c r="AI76"/>
  <c r="AG76"/>
  <c r="AE76"/>
  <c r="AC76"/>
  <c r="AA76"/>
  <c r="Y76"/>
  <c r="W76"/>
  <c r="U76"/>
  <c r="S76"/>
  <c r="O76"/>
  <c r="L76"/>
  <c r="J76"/>
  <c r="H76"/>
  <c r="AL75"/>
  <c r="AK75"/>
  <c r="AI75"/>
  <c r="AG75"/>
  <c r="AE75"/>
  <c r="AC75"/>
  <c r="AA75"/>
  <c r="Y75"/>
  <c r="W75"/>
  <c r="U75"/>
  <c r="S75"/>
  <c r="O75"/>
  <c r="AM75" s="1"/>
  <c r="L75"/>
  <c r="J75"/>
  <c r="H75"/>
  <c r="AL74"/>
  <c r="AK74"/>
  <c r="AI74"/>
  <c r="AG74"/>
  <c r="AE74"/>
  <c r="AC74"/>
  <c r="AA74"/>
  <c r="Y74"/>
  <c r="W74"/>
  <c r="U74"/>
  <c r="S74"/>
  <c r="O74"/>
  <c r="L74"/>
  <c r="J74"/>
  <c r="H74"/>
  <c r="AL73"/>
  <c r="AK73"/>
  <c r="AI73"/>
  <c r="AG73"/>
  <c r="AE73"/>
  <c r="AC73"/>
  <c r="AA73"/>
  <c r="Y73"/>
  <c r="W73"/>
  <c r="U73"/>
  <c r="S73"/>
  <c r="Q73"/>
  <c r="AM73" s="1"/>
  <c r="O73"/>
  <c r="L73"/>
  <c r="J73"/>
  <c r="H73"/>
  <c r="AL72"/>
  <c r="AK72"/>
  <c r="AI72"/>
  <c r="AG72"/>
  <c r="AE72"/>
  <c r="AC72"/>
  <c r="AA72"/>
  <c r="Y72"/>
  <c r="W72"/>
  <c r="U72"/>
  <c r="S72"/>
  <c r="Q72"/>
  <c r="O72"/>
  <c r="L72"/>
  <c r="J72"/>
  <c r="H72"/>
  <c r="AL71"/>
  <c r="AK71"/>
  <c r="AI71"/>
  <c r="AG71"/>
  <c r="AE71"/>
  <c r="AC71"/>
  <c r="AA71"/>
  <c r="Y71"/>
  <c r="W71"/>
  <c r="U71"/>
  <c r="S71"/>
  <c r="Q71"/>
  <c r="AM71" s="1"/>
  <c r="O71"/>
  <c r="L71"/>
  <c r="J71"/>
  <c r="H71"/>
  <c r="AL70"/>
  <c r="AK70"/>
  <c r="AI70"/>
  <c r="AG70"/>
  <c r="AE70"/>
  <c r="AC70"/>
  <c r="AA70"/>
  <c r="Y70"/>
  <c r="W70"/>
  <c r="U70"/>
  <c r="S70"/>
  <c r="Q70"/>
  <c r="O70"/>
  <c r="L70"/>
  <c r="J70"/>
  <c r="H70"/>
  <c r="AL69"/>
  <c r="AK69"/>
  <c r="AI69"/>
  <c r="AG69"/>
  <c r="AE69"/>
  <c r="AC69"/>
  <c r="AA69"/>
  <c r="Y69"/>
  <c r="W69"/>
  <c r="U69"/>
  <c r="S69"/>
  <c r="Q69"/>
  <c r="AM69" s="1"/>
  <c r="O69"/>
  <c r="L69"/>
  <c r="J69"/>
  <c r="H69"/>
  <c r="AL68"/>
  <c r="AK68"/>
  <c r="AI68"/>
  <c r="AG68"/>
  <c r="AE68"/>
  <c r="AC68"/>
  <c r="AA68"/>
  <c r="Y68"/>
  <c r="W68"/>
  <c r="U68"/>
  <c r="S68"/>
  <c r="Q68"/>
  <c r="O68"/>
  <c r="L68"/>
  <c r="J68"/>
  <c r="H68"/>
  <c r="AL67"/>
  <c r="AK67"/>
  <c r="AI67"/>
  <c r="AG67"/>
  <c r="AE67"/>
  <c r="AC67"/>
  <c r="AA67"/>
  <c r="Y67"/>
  <c r="W67"/>
  <c r="U67"/>
  <c r="S67"/>
  <c r="Q67"/>
  <c r="AM67" s="1"/>
  <c r="O67"/>
  <c r="L67"/>
  <c r="J67"/>
  <c r="H67"/>
  <c r="AL66"/>
  <c r="AK66"/>
  <c r="AI66"/>
  <c r="AG66"/>
  <c r="AE66"/>
  <c r="AC66"/>
  <c r="AA66"/>
  <c r="Y66"/>
  <c r="W66"/>
  <c r="U66"/>
  <c r="S66"/>
  <c r="Q66"/>
  <c r="O66"/>
  <c r="L66"/>
  <c r="J66"/>
  <c r="H66"/>
  <c r="AL65"/>
  <c r="AK65"/>
  <c r="AI65"/>
  <c r="AG65"/>
  <c r="AE65"/>
  <c r="AC65"/>
  <c r="AA65"/>
  <c r="Y65"/>
  <c r="W65"/>
  <c r="U65"/>
  <c r="S65"/>
  <c r="Q65"/>
  <c r="AM65" s="1"/>
  <c r="O65"/>
  <c r="L65"/>
  <c r="J65"/>
  <c r="H65"/>
  <c r="AL64"/>
  <c r="AK64"/>
  <c r="AI64"/>
  <c r="AG64"/>
  <c r="AE64"/>
  <c r="AC64"/>
  <c r="AA64"/>
  <c r="Y64"/>
  <c r="W64"/>
  <c r="U64"/>
  <c r="S64"/>
  <c r="Q64"/>
  <c r="O64"/>
  <c r="L64"/>
  <c r="J64"/>
  <c r="H64"/>
  <c r="AL63"/>
  <c r="AK63"/>
  <c r="AI63"/>
  <c r="AG63"/>
  <c r="AE63"/>
  <c r="AC63"/>
  <c r="AA63"/>
  <c r="Y63"/>
  <c r="W63"/>
  <c r="U63"/>
  <c r="S63"/>
  <c r="Q63"/>
  <c r="AM63" s="1"/>
  <c r="O63"/>
  <c r="L63"/>
  <c r="J63"/>
  <c r="H63"/>
  <c r="AL62"/>
  <c r="AK62"/>
  <c r="AI62"/>
  <c r="AG62"/>
  <c r="AE62"/>
  <c r="AC62"/>
  <c r="AA62"/>
  <c r="Y62"/>
  <c r="W62"/>
  <c r="U62"/>
  <c r="S62"/>
  <c r="Q62"/>
  <c r="O62"/>
  <c r="L62"/>
  <c r="J62"/>
  <c r="H62"/>
  <c r="AL61"/>
  <c r="AK61"/>
  <c r="AI61"/>
  <c r="AG61"/>
  <c r="AE61"/>
  <c r="AC61"/>
  <c r="AA61"/>
  <c r="Y61"/>
  <c r="W61"/>
  <c r="U61"/>
  <c r="S61"/>
  <c r="Q61"/>
  <c r="AM61" s="1"/>
  <c r="O61"/>
  <c r="L61"/>
  <c r="J61"/>
  <c r="H61"/>
  <c r="AL60"/>
  <c r="AK60"/>
  <c r="AI60"/>
  <c r="AG60"/>
  <c r="AE60"/>
  <c r="AC60"/>
  <c r="AA60"/>
  <c r="Y60"/>
  <c r="W60"/>
  <c r="U60"/>
  <c r="S60"/>
  <c r="Q60"/>
  <c r="O60"/>
  <c r="L60"/>
  <c r="J60"/>
  <c r="H60"/>
  <c r="AL59"/>
  <c r="AK59"/>
  <c r="AI59"/>
  <c r="AG59"/>
  <c r="AE59"/>
  <c r="AC59"/>
  <c r="AA59"/>
  <c r="Y59"/>
  <c r="W59"/>
  <c r="U59"/>
  <c r="S59"/>
  <c r="Q59"/>
  <c r="AM59" s="1"/>
  <c r="O59"/>
  <c r="L59"/>
  <c r="J59"/>
  <c r="H59"/>
  <c r="AL58"/>
  <c r="AK58"/>
  <c r="AI58"/>
  <c r="AG58"/>
  <c r="AE58"/>
  <c r="AC58"/>
  <c r="AA58"/>
  <c r="Y58"/>
  <c r="W58"/>
  <c r="U58"/>
  <c r="S58"/>
  <c r="Q58"/>
  <c r="O58"/>
  <c r="L58"/>
  <c r="J58"/>
  <c r="H58"/>
  <c r="AL57"/>
  <c r="AK57"/>
  <c r="AI57"/>
  <c r="AG57"/>
  <c r="AE57"/>
  <c r="AC57"/>
  <c r="AA57"/>
  <c r="Y57"/>
  <c r="W57"/>
  <c r="U57"/>
  <c r="S57"/>
  <c r="Q57"/>
  <c r="AM57" s="1"/>
  <c r="O57"/>
  <c r="L57"/>
  <c r="J57"/>
  <c r="H57"/>
  <c r="AL56"/>
  <c r="AK56"/>
  <c r="AI56"/>
  <c r="AG56"/>
  <c r="AE56"/>
  <c r="AC56"/>
  <c r="AA56"/>
  <c r="Y56"/>
  <c r="W56"/>
  <c r="U56"/>
  <c r="S56"/>
  <c r="Q56"/>
  <c r="O56"/>
  <c r="L56"/>
  <c r="J56"/>
  <c r="H56"/>
  <c r="AL55"/>
  <c r="AK55"/>
  <c r="AI55"/>
  <c r="AG55"/>
  <c r="AE55"/>
  <c r="AC55"/>
  <c r="AA55"/>
  <c r="Y55"/>
  <c r="W55"/>
  <c r="U55"/>
  <c r="S55"/>
  <c r="Q55"/>
  <c r="AM55" s="1"/>
  <c r="O55"/>
  <c r="L55"/>
  <c r="J55"/>
  <c r="H55"/>
  <c r="AL54"/>
  <c r="AK54"/>
  <c r="AI54"/>
  <c r="AG54"/>
  <c r="AE54"/>
  <c r="AC54"/>
  <c r="AA54"/>
  <c r="Y54"/>
  <c r="W54"/>
  <c r="U54"/>
  <c r="S54"/>
  <c r="Q54"/>
  <c r="O54"/>
  <c r="L54"/>
  <c r="J54"/>
  <c r="H54"/>
  <c r="AL53"/>
  <c r="AK53"/>
  <c r="AI53"/>
  <c r="AG53"/>
  <c r="AE53"/>
  <c r="AC53"/>
  <c r="AA53"/>
  <c r="Y53"/>
  <c r="W53"/>
  <c r="U53"/>
  <c r="S53"/>
  <c r="Q53"/>
  <c r="AM53" s="1"/>
  <c r="O53"/>
  <c r="L53"/>
  <c r="J53"/>
  <c r="H53"/>
  <c r="AL52"/>
  <c r="AK52"/>
  <c r="AI52"/>
  <c r="AG52"/>
  <c r="AE52"/>
  <c r="AC52"/>
  <c r="AA52"/>
  <c r="Y52"/>
  <c r="W52"/>
  <c r="U52"/>
  <c r="S52"/>
  <c r="Q52"/>
  <c r="O52"/>
  <c r="L52"/>
  <c r="J52"/>
  <c r="H52"/>
  <c r="AL51"/>
  <c r="AK51"/>
  <c r="AI51"/>
  <c r="AG51"/>
  <c r="AE51"/>
  <c r="AC51"/>
  <c r="AA51"/>
  <c r="Y51"/>
  <c r="W51"/>
  <c r="U51"/>
  <c r="S51"/>
  <c r="Q51"/>
  <c r="AM51" s="1"/>
  <c r="O51"/>
  <c r="L51"/>
  <c r="J51"/>
  <c r="H51"/>
  <c r="AL50"/>
  <c r="AK50"/>
  <c r="AI50"/>
  <c r="AG50"/>
  <c r="AE50"/>
  <c r="AC50"/>
  <c r="AA50"/>
  <c r="Y50"/>
  <c r="W50"/>
  <c r="U50"/>
  <c r="S50"/>
  <c r="Q50"/>
  <c r="O50"/>
  <c r="L50"/>
  <c r="J50"/>
  <c r="H50"/>
  <c r="AL49"/>
  <c r="AK49"/>
  <c r="AI49"/>
  <c r="AG49"/>
  <c r="AE49"/>
  <c r="AC49"/>
  <c r="AA49"/>
  <c r="Y49"/>
  <c r="W49"/>
  <c r="U49"/>
  <c r="S49"/>
  <c r="Q49"/>
  <c r="AM49" s="1"/>
  <c r="L49"/>
  <c r="J49"/>
  <c r="H49"/>
  <c r="AL48"/>
  <c r="AK48"/>
  <c r="AI48"/>
  <c r="AG48"/>
  <c r="AE48"/>
  <c r="AC48"/>
  <c r="AA48"/>
  <c r="Y48"/>
  <c r="W48"/>
  <c r="U48"/>
  <c r="S48"/>
  <c r="Q48"/>
  <c r="L48"/>
  <c r="J48"/>
  <c r="H48"/>
  <c r="AL47"/>
  <c r="AK47"/>
  <c r="AI47"/>
  <c r="AG47"/>
  <c r="AE47"/>
  <c r="AC47"/>
  <c r="AA47"/>
  <c r="Y47"/>
  <c r="W47"/>
  <c r="U47"/>
  <c r="S47"/>
  <c r="Q47"/>
  <c r="AM47" s="1"/>
  <c r="L47"/>
  <c r="J47"/>
  <c r="H47"/>
  <c r="AL45"/>
  <c r="AK45"/>
  <c r="AI45"/>
  <c r="AG45"/>
  <c r="AE45"/>
  <c r="AC45"/>
  <c r="Y45"/>
  <c r="W45"/>
  <c r="S45"/>
  <c r="Q45"/>
  <c r="O45"/>
  <c r="L45"/>
  <c r="J45"/>
  <c r="H45"/>
  <c r="AL44"/>
  <c r="AK44"/>
  <c r="AI44"/>
  <c r="AG44"/>
  <c r="AE44"/>
  <c r="AC44"/>
  <c r="Y44"/>
  <c r="W44"/>
  <c r="U44"/>
  <c r="S44"/>
  <c r="Q44"/>
  <c r="O44"/>
  <c r="L44"/>
  <c r="J44"/>
  <c r="H44"/>
  <c r="AL43"/>
  <c r="AK43"/>
  <c r="AI43"/>
  <c r="AG43"/>
  <c r="AE43"/>
  <c r="AC43"/>
  <c r="Y43"/>
  <c r="W43"/>
  <c r="S43"/>
  <c r="Q43"/>
  <c r="O43"/>
  <c r="L43"/>
  <c r="J43"/>
  <c r="H43"/>
  <c r="AL42"/>
  <c r="AK42"/>
  <c r="AI42"/>
  <c r="AG42"/>
  <c r="AE42"/>
  <c r="AC42"/>
  <c r="Y42"/>
  <c r="W42"/>
  <c r="S42"/>
  <c r="Q42"/>
  <c r="AM42" s="1"/>
  <c r="O42"/>
  <c r="L42"/>
  <c r="J42"/>
  <c r="H42"/>
  <c r="AL41"/>
  <c r="AK41"/>
  <c r="AI41"/>
  <c r="AG41"/>
  <c r="AE41"/>
  <c r="AC41"/>
  <c r="Y41"/>
  <c r="W41"/>
  <c r="S41"/>
  <c r="Q41"/>
  <c r="O41"/>
  <c r="L41"/>
  <c r="J41"/>
  <c r="H41"/>
  <c r="AL39"/>
  <c r="AK39"/>
  <c r="AI39"/>
  <c r="AG39"/>
  <c r="AE39"/>
  <c r="AC39"/>
  <c r="AA39"/>
  <c r="Y39"/>
  <c r="W39"/>
  <c r="U39"/>
  <c r="S39"/>
  <c r="Q39"/>
  <c r="AM39" s="1"/>
  <c r="O39"/>
  <c r="L39"/>
  <c r="J39"/>
  <c r="H39"/>
  <c r="AL38"/>
  <c r="AK38"/>
  <c r="AI38"/>
  <c r="AG38"/>
  <c r="AE38"/>
  <c r="AC38"/>
  <c r="AA38"/>
  <c r="Y38"/>
  <c r="W38"/>
  <c r="U38"/>
  <c r="S38"/>
  <c r="Q38"/>
  <c r="O38"/>
  <c r="L38"/>
  <c r="J38"/>
  <c r="H38"/>
  <c r="AL37"/>
  <c r="AK37"/>
  <c r="AI37"/>
  <c r="AG37"/>
  <c r="AE37"/>
  <c r="AC37"/>
  <c r="AA37"/>
  <c r="Y37"/>
  <c r="W37"/>
  <c r="U37"/>
  <c r="S37"/>
  <c r="Q37"/>
  <c r="AM37" s="1"/>
  <c r="O37"/>
  <c r="L37"/>
  <c r="J37"/>
  <c r="H37"/>
  <c r="AL35"/>
  <c r="AK35"/>
  <c r="AI35"/>
  <c r="AG35"/>
  <c r="AA35"/>
  <c r="Y35"/>
  <c r="U35"/>
  <c r="Q35"/>
  <c r="O35"/>
  <c r="L35"/>
  <c r="AT33"/>
  <c r="AR33"/>
  <c r="AP33"/>
  <c r="AL33"/>
  <c r="AK33"/>
  <c r="AI33"/>
  <c r="AG33"/>
  <c r="AE33"/>
  <c r="AC33"/>
  <c r="AA33"/>
  <c r="Y33"/>
  <c r="W33"/>
  <c r="U33"/>
  <c r="S33"/>
  <c r="Q33"/>
  <c r="O33"/>
  <c r="AM33" s="1"/>
  <c r="L33"/>
  <c r="J33"/>
  <c r="H33"/>
  <c r="AL32"/>
  <c r="AK32"/>
  <c r="AI32"/>
  <c r="AG32"/>
  <c r="AE32"/>
  <c r="AC32"/>
  <c r="AA32"/>
  <c r="Y32"/>
  <c r="W32"/>
  <c r="U32"/>
  <c r="S32"/>
  <c r="Q32"/>
  <c r="O32"/>
  <c r="L32"/>
  <c r="J32"/>
  <c r="H32"/>
  <c r="AL31"/>
  <c r="AK31"/>
  <c r="AI31"/>
  <c r="AG31"/>
  <c r="AE31"/>
  <c r="AC31"/>
  <c r="AA31"/>
  <c r="Y31"/>
  <c r="W31"/>
  <c r="U31"/>
  <c r="S31"/>
  <c r="Q31"/>
  <c r="O31"/>
  <c r="AM31" s="1"/>
  <c r="L31"/>
  <c r="J31"/>
  <c r="H31"/>
  <c r="AL30"/>
  <c r="AK30"/>
  <c r="AI30"/>
  <c r="AG30"/>
  <c r="AE30"/>
  <c r="AC30"/>
  <c r="AA30"/>
  <c r="Y30"/>
  <c r="W30"/>
  <c r="U30"/>
  <c r="S30"/>
  <c r="Q30"/>
  <c r="O30"/>
  <c r="L30"/>
  <c r="J30"/>
  <c r="H30"/>
  <c r="AL29"/>
  <c r="AI29"/>
  <c r="Q29"/>
  <c r="AM29" s="1"/>
  <c r="L29"/>
  <c r="J29"/>
  <c r="H29"/>
  <c r="AL28"/>
  <c r="AI28"/>
  <c r="Q28"/>
  <c r="L28"/>
  <c r="J28"/>
  <c r="H28"/>
  <c r="AL27"/>
  <c r="AI27"/>
  <c r="Q27"/>
  <c r="AM27" s="1"/>
  <c r="L27"/>
  <c r="J27"/>
  <c r="H27"/>
  <c r="AL26"/>
  <c r="AI26"/>
  <c r="Q26"/>
  <c r="L26"/>
  <c r="J26"/>
  <c r="H26"/>
  <c r="AT24"/>
  <c r="AR24"/>
  <c r="AP24"/>
  <c r="AL24"/>
  <c r="AK24"/>
  <c r="AI24"/>
  <c r="AG24"/>
  <c r="AE24"/>
  <c r="AC24"/>
  <c r="AA24"/>
  <c r="Y24"/>
  <c r="W24"/>
  <c r="U24"/>
  <c r="S24"/>
  <c r="Q24"/>
  <c r="AM24" s="1"/>
  <c r="O24"/>
  <c r="L24"/>
  <c r="J24"/>
  <c r="H24"/>
  <c r="AL23"/>
  <c r="AK23"/>
  <c r="AI23"/>
  <c r="AG23"/>
  <c r="AE23"/>
  <c r="AC23"/>
  <c r="AA23"/>
  <c r="Y23"/>
  <c r="W23"/>
  <c r="U23"/>
  <c r="S23"/>
  <c r="Q23"/>
  <c r="O23"/>
  <c r="L23"/>
  <c r="J23"/>
  <c r="H23"/>
  <c r="AL22"/>
  <c r="AK22"/>
  <c r="AI22"/>
  <c r="AG22"/>
  <c r="AE22"/>
  <c r="AC22"/>
  <c r="AA22"/>
  <c r="Y22"/>
  <c r="W22"/>
  <c r="U22"/>
  <c r="S22"/>
  <c r="Q22"/>
  <c r="AM22" s="1"/>
  <c r="O22"/>
  <c r="L22"/>
  <c r="J22"/>
  <c r="H22"/>
  <c r="AL21"/>
  <c r="AK21"/>
  <c r="AI21"/>
  <c r="AG21"/>
  <c r="AE21"/>
  <c r="AC21"/>
  <c r="AA21"/>
  <c r="Y21"/>
  <c r="W21"/>
  <c r="U21"/>
  <c r="S21"/>
  <c r="Q21"/>
  <c r="O21"/>
  <c r="L21"/>
  <c r="J21"/>
  <c r="H21"/>
  <c r="AL20"/>
  <c r="AI20"/>
  <c r="AG20"/>
  <c r="Q20"/>
  <c r="AM20" s="1"/>
  <c r="O20"/>
  <c r="L20"/>
  <c r="J20"/>
  <c r="H20"/>
  <c r="AL19"/>
  <c r="AI19"/>
  <c r="AG19"/>
  <c r="Q19"/>
  <c r="AM19" s="1"/>
  <c r="L19"/>
  <c r="J19"/>
  <c r="H19"/>
  <c r="AL18"/>
  <c r="AI18"/>
  <c r="AG18"/>
  <c r="Q18"/>
  <c r="L18"/>
  <c r="J18"/>
  <c r="H18"/>
  <c r="AL17"/>
  <c r="AI17"/>
  <c r="AG17"/>
  <c r="Q17"/>
  <c r="AM17" s="1"/>
  <c r="L17"/>
  <c r="J17"/>
  <c r="H17"/>
  <c r="AL15"/>
  <c r="AK15"/>
  <c r="AI15"/>
  <c r="AG15"/>
  <c r="U15"/>
  <c r="S15"/>
  <c r="Q15"/>
  <c r="AM15" s="1"/>
  <c r="L15"/>
  <c r="J15"/>
  <c r="H15"/>
  <c r="AL14"/>
  <c r="AK14"/>
  <c r="AI14"/>
  <c r="AG14"/>
  <c r="S14"/>
  <c r="Q14"/>
  <c r="L14"/>
  <c r="J14"/>
  <c r="H14"/>
  <c r="AL13"/>
  <c r="AK13"/>
  <c r="AI13"/>
  <c r="AG13"/>
  <c r="S13"/>
  <c r="Q13"/>
  <c r="AM13" s="1"/>
  <c r="L13"/>
  <c r="J13"/>
  <c r="H13"/>
  <c r="AL12"/>
  <c r="AK12"/>
  <c r="AI12"/>
  <c r="AG12"/>
  <c r="S12"/>
  <c r="Q12"/>
  <c r="L12"/>
  <c r="J12"/>
  <c r="H12"/>
  <c r="AT11"/>
  <c r="AR11"/>
  <c r="AP11"/>
  <c r="AL11"/>
  <c r="AK11"/>
  <c r="AI11"/>
  <c r="AG11"/>
  <c r="AE11"/>
  <c r="AC11"/>
  <c r="AA11"/>
  <c r="Y11"/>
  <c r="W11"/>
  <c r="U11"/>
  <c r="S11"/>
  <c r="Q11"/>
  <c r="O11"/>
  <c r="AM11" s="1"/>
  <c r="L11"/>
  <c r="J11"/>
  <c r="H11"/>
  <c r="AL10"/>
  <c r="AK10"/>
  <c r="AI10"/>
  <c r="AG10"/>
  <c r="AE10"/>
  <c r="AC10"/>
  <c r="AA10"/>
  <c r="Y10"/>
  <c r="W10"/>
  <c r="U10"/>
  <c r="S10"/>
  <c r="Q10"/>
  <c r="O10"/>
  <c r="L10"/>
  <c r="J10"/>
  <c r="H10"/>
  <c r="AL9"/>
  <c r="AK9"/>
  <c r="AI9"/>
  <c r="AG9"/>
  <c r="AE9"/>
  <c r="AC9"/>
  <c r="AA9"/>
  <c r="Y9"/>
  <c r="W9"/>
  <c r="U9"/>
  <c r="S9"/>
  <c r="Q9"/>
  <c r="O9"/>
  <c r="AM9" s="1"/>
  <c r="L9"/>
  <c r="J9"/>
  <c r="H9"/>
  <c r="AL8"/>
  <c r="AK8"/>
  <c r="AI8"/>
  <c r="AG8"/>
  <c r="AE8"/>
  <c r="AC8"/>
  <c r="AA8"/>
  <c r="Y8"/>
  <c r="W8"/>
  <c r="U8"/>
  <c r="S8"/>
  <c r="Q8"/>
  <c r="O8"/>
  <c r="L8"/>
  <c r="J8"/>
  <c r="H8"/>
  <c r="AL6"/>
  <c r="AK6"/>
  <c r="AI6"/>
  <c r="AG6"/>
  <c r="AE6"/>
  <c r="AC6"/>
  <c r="AA6"/>
  <c r="Y6"/>
  <c r="W6"/>
  <c r="U6"/>
  <c r="S6"/>
  <c r="Q6"/>
  <c r="O6"/>
  <c r="AM6" s="1"/>
  <c r="L6"/>
  <c r="J6"/>
  <c r="H6"/>
  <c r="AL5"/>
  <c r="AK5"/>
  <c r="AI5"/>
  <c r="AG5"/>
  <c r="AE5"/>
  <c r="AC5"/>
  <c r="AA5"/>
  <c r="Y5"/>
  <c r="W5"/>
  <c r="U5"/>
  <c r="S5"/>
  <c r="Q5"/>
  <c r="O5"/>
  <c r="L5"/>
  <c r="J5"/>
  <c r="H5"/>
  <c r="AL4"/>
  <c r="AL92" s="1"/>
  <c r="AK4"/>
  <c r="AI4"/>
  <c r="AI92" s="1"/>
  <c r="AG4"/>
  <c r="AE4"/>
  <c r="AE92" s="1"/>
  <c r="AC4"/>
  <c r="AA4"/>
  <c r="AA92" s="1"/>
  <c r="Y4"/>
  <c r="W4"/>
  <c r="W92" s="1"/>
  <c r="U4"/>
  <c r="S4"/>
  <c r="S92" s="1"/>
  <c r="Q4"/>
  <c r="O4"/>
  <c r="AM4" s="1"/>
  <c r="L4"/>
  <c r="J4"/>
  <c r="J92" s="1"/>
  <c r="H4"/>
  <c r="H92" l="1"/>
  <c r="L92"/>
  <c r="Q92"/>
  <c r="U92"/>
  <c r="Y92"/>
  <c r="AC92"/>
  <c r="AG92"/>
  <c r="AK92"/>
  <c r="AM8"/>
  <c r="AM10"/>
  <c r="AM12"/>
  <c r="AM14"/>
  <c r="AM18"/>
  <c r="AM21"/>
  <c r="AM23"/>
  <c r="AM26"/>
  <c r="AM28"/>
  <c r="AM30"/>
  <c r="AM32"/>
  <c r="AM35"/>
  <c r="AM38"/>
  <c r="AM41"/>
  <c r="AM43"/>
  <c r="AM44"/>
  <c r="AM45"/>
  <c r="AM48"/>
  <c r="AM50"/>
  <c r="AM52"/>
  <c r="AM54"/>
  <c r="AM56"/>
  <c r="AM58"/>
  <c r="AM60"/>
  <c r="AM62"/>
  <c r="AM64"/>
  <c r="AM66"/>
  <c r="AM68"/>
  <c r="AM70"/>
  <c r="AM72"/>
  <c r="AM74"/>
  <c r="AM76"/>
  <c r="AM78"/>
  <c r="AM80"/>
  <c r="AM82"/>
  <c r="AM84"/>
  <c r="AM5"/>
  <c r="AM92" s="1"/>
  <c r="O92"/>
</calcChain>
</file>

<file path=xl/sharedStrings.xml><?xml version="1.0" encoding="utf-8"?>
<sst xmlns="http://schemas.openxmlformats.org/spreadsheetml/2006/main" count="241" uniqueCount="56">
  <si>
    <t>Octubre</t>
  </si>
  <si>
    <t>Noviembre</t>
  </si>
  <si>
    <t>Diciembre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</si>
  <si>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</si>
  <si>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</si>
  <si>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</si>
  <si>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</si>
  <si>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</si>
  <si>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</si>
  <si>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</si>
  <si>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</si>
  <si>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</si>
  <si>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Unidades Anual</t>
  </si>
  <si>
    <t>Ventas Anuales x Producto</t>
  </si>
  <si>
    <t>NOMBRE PRODUCTO</t>
  </si>
  <si>
    <t>PRESENTACIÓN</t>
  </si>
  <si>
    <t>COLOR</t>
  </si>
  <si>
    <t>Unidades</t>
  </si>
  <si>
    <t>Pesos</t>
  </si>
  <si>
    <t>Vinilo Tipo 1-A Lavable Extrafino</t>
  </si>
  <si>
    <t>Galón</t>
  </si>
  <si>
    <t>Blanco</t>
  </si>
  <si>
    <t>Balde</t>
  </si>
  <si>
    <t>Cuñete</t>
  </si>
  <si>
    <t>Vinilo Tipo 1 Lavable Extrafino</t>
  </si>
  <si>
    <t>Cuarto</t>
  </si>
  <si>
    <t>Colores</t>
  </si>
  <si>
    <t>Vinilo Tipo 2 Extrafino</t>
  </si>
  <si>
    <t>Vinilo Tipo 3 Profesional</t>
  </si>
  <si>
    <t>Vinilo Tipo 4 Economico</t>
  </si>
  <si>
    <t>P.V.A</t>
  </si>
  <si>
    <t>Estuco Plastico</t>
  </si>
  <si>
    <t>Octavo</t>
  </si>
  <si>
    <t>1/2 Galon</t>
  </si>
  <si>
    <t>Galon</t>
  </si>
  <si>
    <t>Concentrado</t>
  </si>
  <si>
    <t>Verde</t>
  </si>
  <si>
    <t>Rojo</t>
  </si>
  <si>
    <t>Amarrillo</t>
  </si>
  <si>
    <t>Negro</t>
  </si>
  <si>
    <t>Azul</t>
  </si>
  <si>
    <t>Ocre</t>
  </si>
  <si>
    <t>Mandarina</t>
  </si>
  <si>
    <t>Rojo Colonial</t>
  </si>
  <si>
    <t>Verde Primaveral</t>
  </si>
  <si>
    <t>Terracota</t>
  </si>
  <si>
    <t>Azul Milano</t>
  </si>
  <si>
    <t>Naranja</t>
  </si>
  <si>
    <t>Violeta</t>
  </si>
  <si>
    <t>Carraplas</t>
  </si>
  <si>
    <t>Esmalte Domestico</t>
  </si>
  <si>
    <t>1/16.</t>
  </si>
  <si>
    <t>1/8.</t>
  </si>
  <si>
    <t>VENTAS TOTALES POR MES</t>
  </si>
  <si>
    <t>LISTA DE PRECIOS</t>
  </si>
  <si>
    <t>PRECIO</t>
  </si>
</sst>
</file>

<file path=xl/styles.xml><?xml version="1.0" encoding="utf-8"?>
<styleSheet xmlns="http://schemas.openxmlformats.org/spreadsheetml/2006/main">
  <numFmts count="4">
    <numFmt numFmtId="44" formatCode="_(&quot;$&quot;\ * #,##0.00_);_(&quot;$&quot;\ * \(#,##0.00\);_(&quot;$&quot;\ * &quot;-&quot;??_);_(@_)"/>
    <numFmt numFmtId="164" formatCode="&quot;$&quot;\ #,##0"/>
    <numFmt numFmtId="165" formatCode="#\ ?/2"/>
    <numFmt numFmtId="166" formatCode="_([$$-240A]\ * #,##0_);_([$$-240A]\ * \(#,##0\);_([$$-240A]\ * &quot;-&quot;??_);_(@_)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7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2" borderId="0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right" vertical="center"/>
    </xf>
    <xf numFmtId="0" fontId="3" fillId="2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4" fontId="2" fillId="2" borderId="0" xfId="0" applyNumberFormat="1" applyFont="1" applyFill="1" applyBorder="1" applyAlignment="1">
      <alignment horizontal="right" vertical="center"/>
    </xf>
    <xf numFmtId="0" fontId="2" fillId="0" borderId="1" xfId="0" applyFont="1" applyBorder="1"/>
    <xf numFmtId="164" fontId="2" fillId="0" borderId="1" xfId="0" applyNumberFormat="1" applyFont="1" applyBorder="1"/>
    <xf numFmtId="164" fontId="2" fillId="0" borderId="1" xfId="1" applyNumberFormat="1" applyFont="1" applyBorder="1"/>
    <xf numFmtId="0" fontId="2" fillId="0" borderId="1" xfId="0" applyFont="1" applyBorder="1" applyAlignment="1">
      <alignment horizontal="center"/>
    </xf>
    <xf numFmtId="164" fontId="2" fillId="2" borderId="0" xfId="0" applyNumberFormat="1" applyFont="1" applyFill="1" applyBorder="1"/>
    <xf numFmtId="0" fontId="2" fillId="0" borderId="5" xfId="0" applyNumberFormat="1" applyFont="1" applyBorder="1"/>
    <xf numFmtId="164" fontId="2" fillId="0" borderId="5" xfId="0" applyNumberFormat="1" applyFont="1" applyBorder="1"/>
    <xf numFmtId="0" fontId="2" fillId="0" borderId="1" xfId="0" applyNumberFormat="1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right" vertical="center"/>
    </xf>
    <xf numFmtId="0" fontId="2" fillId="2" borderId="0" xfId="0" applyFont="1" applyFill="1" applyBorder="1" applyAlignment="1">
      <alignment horizontal="center" vertical="center"/>
    </xf>
    <xf numFmtId="164" fontId="2" fillId="0" borderId="0" xfId="0" applyNumberFormat="1" applyFont="1"/>
    <xf numFmtId="0" fontId="2" fillId="0" borderId="0" xfId="0" applyFont="1" applyAlignment="1">
      <alignment horizontal="center" vertical="center"/>
    </xf>
    <xf numFmtId="164" fontId="2" fillId="0" borderId="0" xfId="1" applyNumberFormat="1" applyFont="1"/>
    <xf numFmtId="0" fontId="2" fillId="0" borderId="0" xfId="0" applyFont="1" applyAlignment="1">
      <alignment horizontal="center"/>
    </xf>
    <xf numFmtId="0" fontId="2" fillId="0" borderId="0" xfId="0" applyNumberFormat="1" applyFont="1"/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0" fontId="2" fillId="0" borderId="1" xfId="0" applyFont="1" applyFill="1" applyBorder="1"/>
    <xf numFmtId="164" fontId="2" fillId="0" borderId="1" xfId="0" applyNumberFormat="1" applyFont="1" applyFill="1" applyBorder="1"/>
    <xf numFmtId="164" fontId="2" fillId="0" borderId="1" xfId="1" applyNumberFormat="1" applyFont="1" applyFill="1" applyBorder="1"/>
    <xf numFmtId="0" fontId="2" fillId="0" borderId="1" xfId="0" applyFont="1" applyFill="1" applyBorder="1" applyAlignment="1">
      <alignment horizontal="center"/>
    </xf>
    <xf numFmtId="164" fontId="2" fillId="0" borderId="0" xfId="0" applyNumberFormat="1" applyFont="1" applyFill="1" applyBorder="1"/>
    <xf numFmtId="0" fontId="2" fillId="0" borderId="1" xfId="0" applyNumberFormat="1" applyFont="1" applyFill="1" applyBorder="1"/>
    <xf numFmtId="0" fontId="2" fillId="0" borderId="0" xfId="0" applyFont="1" applyFill="1"/>
    <xf numFmtId="164" fontId="2" fillId="0" borderId="0" xfId="0" applyNumberFormat="1" applyFont="1" applyAlignment="1">
      <alignment horizontal="right"/>
    </xf>
    <xf numFmtId="0" fontId="2" fillId="2" borderId="0" xfId="0" applyFont="1" applyFill="1" applyBorder="1"/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3" fillId="0" borderId="0" xfId="0" applyNumberFormat="1" applyFont="1"/>
    <xf numFmtId="164" fontId="3" fillId="0" borderId="0" xfId="0" applyNumberFormat="1" applyFont="1"/>
    <xf numFmtId="164" fontId="2" fillId="2" borderId="0" xfId="0" applyNumberFormat="1" applyFont="1" applyFill="1"/>
    <xf numFmtId="0" fontId="2" fillId="2" borderId="0" xfId="0" applyFont="1" applyFill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66" fontId="2" fillId="0" borderId="1" xfId="0" applyNumberFormat="1" applyFont="1" applyBorder="1"/>
    <xf numFmtId="0" fontId="2" fillId="0" borderId="0" xfId="0" applyFont="1" applyBorder="1" applyAlignment="1">
      <alignment horizontal="left" vertical="center"/>
    </xf>
    <xf numFmtId="166" fontId="2" fillId="0" borderId="0" xfId="0" applyNumberFormat="1" applyFont="1"/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66" fontId="2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UARIO/Escritorio/HISTORIAL%20VENTAS-UNIDADES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Ventas Mensuales x Producto"/>
      <sheetName val="Pareto 2009  "/>
      <sheetName val="Lista de Precios"/>
      <sheetName val="Ventas 2009 "/>
      <sheetName val="Hoja7"/>
      <sheetName val="Lista de Precios (2)"/>
      <sheetName val="Ventas Trimestre Acumulativo"/>
      <sheetName val="Ventas x Trimestres"/>
      <sheetName val="Ventas x Trimestres (2)"/>
      <sheetName val="Ventas 2009  (2)"/>
      <sheetName val="Ventas x Trimestre"/>
      <sheetName val="Nov"/>
      <sheetName val="Hoja 1"/>
    </sheetNames>
    <sheetDataSet>
      <sheetData sheetId="0"/>
      <sheetData sheetId="1"/>
      <sheetData sheetId="2">
        <row r="5">
          <cell r="F5">
            <v>23980</v>
          </cell>
        </row>
        <row r="6">
          <cell r="F6">
            <v>49595</v>
          </cell>
        </row>
        <row r="7">
          <cell r="F7">
            <v>108250</v>
          </cell>
        </row>
        <row r="9">
          <cell r="F9">
            <v>4950</v>
          </cell>
        </row>
        <row r="10">
          <cell r="F10">
            <v>18480</v>
          </cell>
        </row>
        <row r="11">
          <cell r="F11">
            <v>38450</v>
          </cell>
        </row>
        <row r="12">
          <cell r="F12">
            <v>81774</v>
          </cell>
        </row>
        <row r="14">
          <cell r="F14">
            <v>4550</v>
          </cell>
        </row>
        <row r="15">
          <cell r="F15">
            <v>15180</v>
          </cell>
        </row>
        <row r="16">
          <cell r="F16">
            <v>27225</v>
          </cell>
        </row>
        <row r="17">
          <cell r="F17">
            <v>54978</v>
          </cell>
        </row>
        <row r="19">
          <cell r="F19">
            <v>2900</v>
          </cell>
        </row>
        <row r="20">
          <cell r="F20">
            <v>9995</v>
          </cell>
        </row>
        <row r="21">
          <cell r="F21">
            <v>19995</v>
          </cell>
        </row>
        <row r="22">
          <cell r="F22">
            <v>39995</v>
          </cell>
        </row>
        <row r="24">
          <cell r="F24">
            <v>20995</v>
          </cell>
        </row>
        <row r="26">
          <cell r="F26">
            <v>3150</v>
          </cell>
        </row>
        <row r="27">
          <cell r="F27">
            <v>9935</v>
          </cell>
        </row>
        <row r="28">
          <cell r="F28">
            <v>43850</v>
          </cell>
        </row>
        <row r="30">
          <cell r="F30">
            <v>1890</v>
          </cell>
        </row>
        <row r="31">
          <cell r="F31">
            <v>2905</v>
          </cell>
        </row>
        <row r="32">
          <cell r="F32">
            <v>4450</v>
          </cell>
        </row>
        <row r="33">
          <cell r="F33">
            <v>9075</v>
          </cell>
        </row>
        <row r="34">
          <cell r="F34">
            <v>36907</v>
          </cell>
        </row>
        <row r="36">
          <cell r="F36">
            <v>5600</v>
          </cell>
        </row>
        <row r="37">
          <cell r="F37">
            <v>19500</v>
          </cell>
        </row>
        <row r="38">
          <cell r="F38">
            <v>96200</v>
          </cell>
        </row>
        <row r="40">
          <cell r="F40">
            <v>32100</v>
          </cell>
        </row>
        <row r="42">
          <cell r="F42">
            <v>1500</v>
          </cell>
        </row>
        <row r="43">
          <cell r="F43">
            <v>2990</v>
          </cell>
        </row>
        <row r="44">
          <cell r="F44">
            <v>6350</v>
          </cell>
        </row>
        <row r="45">
          <cell r="F45">
            <v>22000</v>
          </cell>
        </row>
        <row r="46">
          <cell r="F46">
            <v>108000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92"/>
  <sheetViews>
    <sheetView tabSelected="1" workbookViewId="0">
      <selection activeCell="M10" sqref="M10"/>
    </sheetView>
  </sheetViews>
  <sheetFormatPr baseColWidth="10" defaultRowHeight="11.25"/>
  <cols>
    <col min="1" max="1" width="4.7109375" style="1" customWidth="1"/>
    <col min="2" max="2" width="5.28515625" style="1" customWidth="1"/>
    <col min="3" max="3" width="7.5703125" style="1" customWidth="1"/>
    <col min="4" max="4" width="6.28515625" style="1" customWidth="1"/>
    <col min="5" max="5" width="6.42578125" style="1" customWidth="1"/>
    <col min="6" max="6" width="9.28515625" style="2" customWidth="1"/>
    <col min="7" max="7" width="8.28515625" style="1" bestFit="1" customWidth="1"/>
    <col min="8" max="8" width="10" style="40" bestFit="1" customWidth="1"/>
    <col min="9" max="9" width="8.28515625" style="1" bestFit="1" customWidth="1"/>
    <col min="10" max="10" width="10" style="1" bestFit="1" customWidth="1"/>
    <col min="11" max="11" width="8.28515625" style="1" bestFit="1" customWidth="1"/>
    <col min="12" max="12" width="10" style="1" bestFit="1" customWidth="1"/>
    <col min="13" max="13" width="5.7109375" style="41" customWidth="1"/>
    <col min="14" max="14" width="8.28515625" style="1" bestFit="1" customWidth="1"/>
    <col min="15" max="15" width="10" style="1" customWidth="1"/>
    <col min="16" max="16" width="8.28515625" style="1" bestFit="1" customWidth="1"/>
    <col min="17" max="17" width="10" style="1" bestFit="1" customWidth="1"/>
    <col min="18" max="18" width="8.28515625" style="1" bestFit="1" customWidth="1"/>
    <col min="19" max="19" width="10" style="1" bestFit="1" customWidth="1"/>
    <col min="20" max="20" width="8.28515625" style="1" bestFit="1" customWidth="1"/>
    <col min="21" max="21" width="10" style="1" bestFit="1" customWidth="1"/>
    <col min="22" max="22" width="8.28515625" style="1" bestFit="1" customWidth="1"/>
    <col min="23" max="23" width="10" style="1" bestFit="1" customWidth="1"/>
    <col min="24" max="24" width="8.28515625" style="1" bestFit="1" customWidth="1"/>
    <col min="25" max="25" width="10" style="1" bestFit="1" customWidth="1"/>
    <col min="26" max="26" width="8.28515625" style="1" bestFit="1" customWidth="1"/>
    <col min="27" max="27" width="10" style="1" bestFit="1" customWidth="1"/>
    <col min="28" max="28" width="8.28515625" style="1" bestFit="1" customWidth="1"/>
    <col min="29" max="29" width="10" style="1" bestFit="1" customWidth="1"/>
    <col min="30" max="30" width="8.28515625" style="1" bestFit="1" customWidth="1"/>
    <col min="31" max="31" width="10" style="1" bestFit="1" customWidth="1"/>
    <col min="32" max="32" width="8.28515625" style="1" bestFit="1" customWidth="1"/>
    <col min="33" max="33" width="10" style="1" bestFit="1" customWidth="1"/>
    <col min="34" max="34" width="8.28515625" style="1" bestFit="1" customWidth="1"/>
    <col min="35" max="35" width="10" style="1" bestFit="1" customWidth="1"/>
    <col min="36" max="36" width="8.28515625" style="1" bestFit="1" customWidth="1"/>
    <col min="37" max="37" width="10" style="1" bestFit="1" customWidth="1"/>
    <col min="38" max="38" width="13.140625" style="1" bestFit="1" customWidth="1"/>
    <col min="39" max="39" width="22.5703125" style="1" bestFit="1" customWidth="1"/>
    <col min="40" max="40" width="10" style="51" customWidth="1"/>
    <col min="41" max="46" width="10" style="1" customWidth="1"/>
    <col min="47" max="47" width="11.42578125" style="1"/>
    <col min="48" max="48" width="6.140625" style="1" customWidth="1"/>
    <col min="49" max="49" width="6" style="1" customWidth="1"/>
    <col min="50" max="50" width="6.85546875" style="1" customWidth="1"/>
    <col min="51" max="16384" width="11.42578125" style="1"/>
  </cols>
  <sheetData>
    <row r="1" spans="1:46">
      <c r="G1" s="79">
        <v>2008</v>
      </c>
      <c r="H1" s="79"/>
      <c r="I1" s="79"/>
      <c r="J1" s="79"/>
      <c r="K1" s="79"/>
      <c r="L1" s="79"/>
      <c r="M1" s="3"/>
      <c r="N1" s="79">
        <v>2009</v>
      </c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  <c r="AF1" s="79"/>
      <c r="AG1" s="79"/>
      <c r="AH1" s="79"/>
      <c r="AI1" s="79"/>
      <c r="AJ1" s="79"/>
      <c r="AK1" s="80"/>
      <c r="AN1" s="3"/>
      <c r="AO1" s="81">
        <v>2010</v>
      </c>
      <c r="AP1" s="81"/>
      <c r="AQ1" s="81"/>
      <c r="AR1" s="81"/>
      <c r="AS1" s="81"/>
      <c r="AT1" s="81"/>
    </row>
    <row r="2" spans="1:46">
      <c r="G2" s="73" t="s">
        <v>0</v>
      </c>
      <c r="H2" s="73"/>
      <c r="I2" s="73" t="s">
        <v>1</v>
      </c>
      <c r="J2" s="73"/>
      <c r="K2" s="73" t="s">
        <v>2</v>
      </c>
      <c r="L2" s="73"/>
      <c r="M2" s="3"/>
      <c r="N2" s="73" t="s">
        <v>3</v>
      </c>
      <c r="O2" s="73"/>
      <c r="P2" s="73" t="s">
        <v>4</v>
      </c>
      <c r="Q2" s="73"/>
      <c r="R2" s="73" t="s">
        <v>5</v>
      </c>
      <c r="S2" s="73"/>
      <c r="T2" s="73" t="s">
        <v>6</v>
      </c>
      <c r="U2" s="73"/>
      <c r="V2" s="73" t="s">
        <v>7</v>
      </c>
      <c r="W2" s="73"/>
      <c r="X2" s="73" t="s">
        <v>8</v>
      </c>
      <c r="Y2" s="73"/>
      <c r="Z2" s="73" t="s">
        <v>9</v>
      </c>
      <c r="AA2" s="73"/>
      <c r="AB2" s="73" t="s">
        <v>10</v>
      </c>
      <c r="AC2" s="73"/>
      <c r="AD2" s="73" t="s">
        <v>11</v>
      </c>
      <c r="AE2" s="73"/>
      <c r="AF2" s="73" t="s">
        <v>0</v>
      </c>
      <c r="AG2" s="73"/>
      <c r="AH2" s="73" t="s">
        <v>1</v>
      </c>
      <c r="AI2" s="73"/>
      <c r="AJ2" s="73" t="s">
        <v>2</v>
      </c>
      <c r="AK2" s="73"/>
      <c r="AL2" s="75" t="s">
        <v>12</v>
      </c>
      <c r="AM2" s="77" t="s">
        <v>13</v>
      </c>
      <c r="AN2" s="3"/>
      <c r="AO2" s="73" t="s">
        <v>3</v>
      </c>
      <c r="AP2" s="73"/>
      <c r="AQ2" s="73" t="s">
        <v>4</v>
      </c>
      <c r="AR2" s="73"/>
      <c r="AS2" s="73" t="s">
        <v>5</v>
      </c>
      <c r="AT2" s="73"/>
    </row>
    <row r="3" spans="1:46">
      <c r="A3" s="74" t="s">
        <v>14</v>
      </c>
      <c r="B3" s="74"/>
      <c r="C3" s="74"/>
      <c r="D3" s="74" t="s">
        <v>15</v>
      </c>
      <c r="E3" s="74"/>
      <c r="F3" s="4" t="s">
        <v>16</v>
      </c>
      <c r="G3" s="5" t="s">
        <v>17</v>
      </c>
      <c r="H3" s="6" t="s">
        <v>18</v>
      </c>
      <c r="I3" s="5" t="s">
        <v>17</v>
      </c>
      <c r="J3" s="5" t="s">
        <v>18</v>
      </c>
      <c r="K3" s="5" t="s">
        <v>17</v>
      </c>
      <c r="L3" s="5" t="s">
        <v>18</v>
      </c>
      <c r="M3" s="7"/>
      <c r="N3" s="8" t="s">
        <v>17</v>
      </c>
      <c r="O3" s="8" t="s">
        <v>18</v>
      </c>
      <c r="P3" s="8" t="s">
        <v>17</v>
      </c>
      <c r="Q3" s="8" t="s">
        <v>18</v>
      </c>
      <c r="R3" s="8" t="s">
        <v>17</v>
      </c>
      <c r="S3" s="8" t="s">
        <v>18</v>
      </c>
      <c r="T3" s="8" t="s">
        <v>17</v>
      </c>
      <c r="U3" s="8" t="s">
        <v>18</v>
      </c>
      <c r="V3" s="8" t="s">
        <v>17</v>
      </c>
      <c r="W3" s="8" t="s">
        <v>18</v>
      </c>
      <c r="X3" s="8" t="s">
        <v>17</v>
      </c>
      <c r="Y3" s="8" t="s">
        <v>18</v>
      </c>
      <c r="Z3" s="8" t="s">
        <v>17</v>
      </c>
      <c r="AA3" s="8" t="s">
        <v>18</v>
      </c>
      <c r="AB3" s="8" t="s">
        <v>17</v>
      </c>
      <c r="AC3" s="8" t="s">
        <v>18</v>
      </c>
      <c r="AD3" s="8" t="s">
        <v>17</v>
      </c>
      <c r="AE3" s="8" t="s">
        <v>18</v>
      </c>
      <c r="AF3" s="8" t="s">
        <v>17</v>
      </c>
      <c r="AG3" s="8" t="s">
        <v>18</v>
      </c>
      <c r="AH3" s="8" t="s">
        <v>17</v>
      </c>
      <c r="AI3" s="8" t="s">
        <v>18</v>
      </c>
      <c r="AJ3" s="8" t="s">
        <v>17</v>
      </c>
      <c r="AK3" s="8" t="s">
        <v>18</v>
      </c>
      <c r="AL3" s="76"/>
      <c r="AM3" s="78"/>
      <c r="AN3" s="3"/>
      <c r="AO3" s="8" t="s">
        <v>17</v>
      </c>
      <c r="AP3" s="8" t="s">
        <v>18</v>
      </c>
      <c r="AQ3" s="8" t="s">
        <v>17</v>
      </c>
      <c r="AR3" s="8" t="s">
        <v>18</v>
      </c>
      <c r="AS3" s="8" t="s">
        <v>17</v>
      </c>
      <c r="AT3" s="8" t="s">
        <v>18</v>
      </c>
    </row>
    <row r="4" spans="1:46">
      <c r="A4" s="63" t="s">
        <v>19</v>
      </c>
      <c r="B4" s="64"/>
      <c r="C4" s="65"/>
      <c r="D4" s="58" t="s">
        <v>20</v>
      </c>
      <c r="E4" s="58"/>
      <c r="F4" s="53" t="s">
        <v>21</v>
      </c>
      <c r="G4" s="9">
        <v>12</v>
      </c>
      <c r="H4" s="10">
        <f>G4*'[1]Lista de Precios'!$F$5</f>
        <v>287760</v>
      </c>
      <c r="I4" s="9">
        <v>6</v>
      </c>
      <c r="J4" s="10">
        <f>I4*'[1]Lista de Precios'!$F$5</f>
        <v>143880</v>
      </c>
      <c r="K4" s="9">
        <v>2</v>
      </c>
      <c r="L4" s="10">
        <f>K4*'[1]Lista de Precios'!$F$5</f>
        <v>47960</v>
      </c>
      <c r="M4" s="11"/>
      <c r="N4" s="12">
        <v>12</v>
      </c>
      <c r="O4" s="13">
        <f>N4*'[1]Lista de Precios'!F5</f>
        <v>287760</v>
      </c>
      <c r="P4" s="9">
        <v>16</v>
      </c>
      <c r="Q4" s="14">
        <f>P4*'[1]Lista de Precios'!F5</f>
        <v>383680</v>
      </c>
      <c r="R4" s="12">
        <v>22</v>
      </c>
      <c r="S4" s="13">
        <f>R4*'[1]Lista de Precios'!F5</f>
        <v>527560</v>
      </c>
      <c r="T4" s="12">
        <v>25</v>
      </c>
      <c r="U4" s="13">
        <f>T4*'[1]Lista de Precios'!F5</f>
        <v>599500</v>
      </c>
      <c r="V4" s="12">
        <v>15</v>
      </c>
      <c r="W4" s="13">
        <f>V4*'[1]Lista de Precios'!F5</f>
        <v>359700</v>
      </c>
      <c r="X4" s="12">
        <v>20</v>
      </c>
      <c r="Y4" s="13">
        <f>X4*'[1]Lista de Precios'!F5</f>
        <v>479600</v>
      </c>
      <c r="Z4" s="12">
        <v>50</v>
      </c>
      <c r="AA4" s="13">
        <f>Z4*'[1]Lista de Precios'!F5</f>
        <v>1199000</v>
      </c>
      <c r="AB4" s="12">
        <v>40</v>
      </c>
      <c r="AC4" s="13">
        <f>AB4*'[1]Lista de Precios'!F5</f>
        <v>959200</v>
      </c>
      <c r="AD4" s="12">
        <v>6</v>
      </c>
      <c r="AE4" s="13">
        <f>AD4*'[1]Lista de Precios'!F5</f>
        <v>143880</v>
      </c>
      <c r="AF4" s="12">
        <v>28</v>
      </c>
      <c r="AG4" s="13">
        <f>AF4*'[1]Lista de Precios'!F5</f>
        <v>671440</v>
      </c>
      <c r="AH4" s="12">
        <v>4</v>
      </c>
      <c r="AI4" s="13">
        <f>AH4*'[1]Lista de Precios'!F5</f>
        <v>95920</v>
      </c>
      <c r="AJ4" s="12">
        <v>0</v>
      </c>
      <c r="AK4" s="13">
        <f>AJ4*'[1]Lista de Precios'!F5</f>
        <v>0</v>
      </c>
      <c r="AL4" s="15">
        <f t="shared" ref="AL4:AM6" si="0">N4+P4+R4+T4+V4+X4+Z4+AB4+AD4+AF4+AH4+AJ4</f>
        <v>238</v>
      </c>
      <c r="AM4" s="13">
        <f t="shared" si="0"/>
        <v>5707240</v>
      </c>
      <c r="AN4" s="16"/>
      <c r="AO4" s="17"/>
      <c r="AP4" s="18"/>
      <c r="AQ4" s="17"/>
      <c r="AR4" s="19"/>
      <c r="AS4" s="19"/>
      <c r="AT4" s="19"/>
    </row>
    <row r="5" spans="1:46">
      <c r="A5" s="66"/>
      <c r="B5" s="67"/>
      <c r="C5" s="68"/>
      <c r="D5" s="58" t="s">
        <v>22</v>
      </c>
      <c r="E5" s="58"/>
      <c r="F5" s="53"/>
      <c r="G5" s="9">
        <v>6</v>
      </c>
      <c r="H5" s="10">
        <f>G5*'[1]Lista de Precios'!$F$6</f>
        <v>297570</v>
      </c>
      <c r="I5" s="9">
        <v>0</v>
      </c>
      <c r="J5" s="10">
        <f>I5*'[1]Lista de Precios'!$F$6</f>
        <v>0</v>
      </c>
      <c r="K5" s="9">
        <v>0</v>
      </c>
      <c r="L5" s="10">
        <f>K5*'[1]Lista de Precios'!$F$6</f>
        <v>0</v>
      </c>
      <c r="M5" s="11"/>
      <c r="N5" s="12">
        <v>0</v>
      </c>
      <c r="O5" s="13">
        <f>N5*'[1]Lista de Precios'!F6</f>
        <v>0</v>
      </c>
      <c r="P5" s="9">
        <v>2</v>
      </c>
      <c r="Q5" s="14">
        <f>P5*'[1]Lista de Precios'!F6</f>
        <v>99190</v>
      </c>
      <c r="R5" s="12">
        <v>0</v>
      </c>
      <c r="S5" s="13">
        <f>R5*'[1]Lista de Precios'!F6</f>
        <v>0</v>
      </c>
      <c r="T5" s="12">
        <v>8</v>
      </c>
      <c r="U5" s="13">
        <f>T5*'[1]Lista de Precios'!F6</f>
        <v>396760</v>
      </c>
      <c r="V5" s="12">
        <v>0</v>
      </c>
      <c r="W5" s="13">
        <f>V5*'[1]Lista de Precios'!F6</f>
        <v>0</v>
      </c>
      <c r="X5" s="12">
        <v>5</v>
      </c>
      <c r="Y5" s="13">
        <f>X5*'[1]Lista de Precios'!F6</f>
        <v>247975</v>
      </c>
      <c r="Z5" s="12">
        <v>40</v>
      </c>
      <c r="AA5" s="13">
        <f>Z5*'[1]Lista de Precios'!F6</f>
        <v>1983800</v>
      </c>
      <c r="AB5" s="12">
        <v>33</v>
      </c>
      <c r="AC5" s="13">
        <f>AB5*'[1]Lista de Precios'!F6</f>
        <v>1636635</v>
      </c>
      <c r="AD5" s="12">
        <v>0</v>
      </c>
      <c r="AE5" s="13">
        <f>AD5*'[1]Lista de Precios'!F6</f>
        <v>0</v>
      </c>
      <c r="AF5" s="12">
        <v>13</v>
      </c>
      <c r="AG5" s="13">
        <f>AF5*'[1]Lista de Precios'!F6</f>
        <v>644735</v>
      </c>
      <c r="AH5" s="12">
        <v>2</v>
      </c>
      <c r="AI5" s="13">
        <f>AH5*'[1]Lista de Precios'!F6</f>
        <v>99190</v>
      </c>
      <c r="AJ5" s="12">
        <v>0</v>
      </c>
      <c r="AK5" s="13">
        <f>AJ5*'[1]Lista de Precios'!F6</f>
        <v>0</v>
      </c>
      <c r="AL5" s="15">
        <f t="shared" si="0"/>
        <v>103</v>
      </c>
      <c r="AM5" s="13">
        <f t="shared" si="0"/>
        <v>5108285</v>
      </c>
      <c r="AN5" s="16"/>
      <c r="AO5" s="19"/>
      <c r="AP5" s="13"/>
      <c r="AQ5" s="19"/>
      <c r="AR5" s="19"/>
      <c r="AS5" s="19"/>
      <c r="AT5" s="19"/>
    </row>
    <row r="6" spans="1:46">
      <c r="A6" s="69"/>
      <c r="B6" s="70"/>
      <c r="C6" s="71"/>
      <c r="D6" s="58" t="s">
        <v>23</v>
      </c>
      <c r="E6" s="58"/>
      <c r="F6" s="53"/>
      <c r="G6" s="9">
        <v>10</v>
      </c>
      <c r="H6" s="10">
        <f>G6*'[1]Lista de Precios'!$F$7</f>
        <v>1082500</v>
      </c>
      <c r="I6" s="9">
        <v>6</v>
      </c>
      <c r="J6" s="10">
        <f>I6*'[1]Lista de Precios'!$F$7</f>
        <v>649500</v>
      </c>
      <c r="K6" s="9">
        <v>2</v>
      </c>
      <c r="L6" s="10">
        <f>K6*'[1]Lista de Precios'!$F$7</f>
        <v>216500</v>
      </c>
      <c r="M6" s="11"/>
      <c r="N6" s="12">
        <v>0</v>
      </c>
      <c r="O6" s="13">
        <f>N6*'[1]Lista de Precios'!F7</f>
        <v>0</v>
      </c>
      <c r="P6" s="9">
        <v>5</v>
      </c>
      <c r="Q6" s="14">
        <f>P6*'[1]Lista de Precios'!F7</f>
        <v>541250</v>
      </c>
      <c r="R6" s="12">
        <v>12</v>
      </c>
      <c r="S6" s="13">
        <f>R6*'[1]Lista de Precios'!F7</f>
        <v>1299000</v>
      </c>
      <c r="T6" s="12">
        <v>15</v>
      </c>
      <c r="U6" s="13">
        <f>T6*'[1]Lista de Precios'!F7</f>
        <v>1623750</v>
      </c>
      <c r="V6" s="12">
        <v>22</v>
      </c>
      <c r="W6" s="13">
        <f>V6*'[1]Lista de Precios'!F7</f>
        <v>2381500</v>
      </c>
      <c r="X6" s="12">
        <v>15</v>
      </c>
      <c r="Y6" s="13">
        <f>X6*'[1]Lista de Precios'!F7</f>
        <v>1623750</v>
      </c>
      <c r="Z6" s="12">
        <v>24</v>
      </c>
      <c r="AA6" s="13">
        <f>Z6*'[1]Lista de Precios'!F7</f>
        <v>2598000</v>
      </c>
      <c r="AB6" s="12">
        <v>36</v>
      </c>
      <c r="AC6" s="13">
        <f>AB6*'[1]Lista de Precios'!F7</f>
        <v>3897000</v>
      </c>
      <c r="AD6" s="12">
        <v>12</v>
      </c>
      <c r="AE6" s="13">
        <f>AD6*'[1]Lista de Precios'!F7</f>
        <v>1299000</v>
      </c>
      <c r="AF6" s="12">
        <v>14</v>
      </c>
      <c r="AG6" s="13">
        <f>AF6*'[1]Lista de Precios'!F7</f>
        <v>1515500</v>
      </c>
      <c r="AH6" s="12">
        <v>13</v>
      </c>
      <c r="AI6" s="13">
        <f>AH6*'[1]Lista de Precios'!F7</f>
        <v>1407250</v>
      </c>
      <c r="AJ6" s="12">
        <v>2</v>
      </c>
      <c r="AK6" s="13">
        <f>AJ6*'[1]Lista de Precios'!F7</f>
        <v>216500</v>
      </c>
      <c r="AL6" s="15">
        <f t="shared" si="0"/>
        <v>170</v>
      </c>
      <c r="AM6" s="13">
        <f t="shared" si="0"/>
        <v>18402500</v>
      </c>
      <c r="AN6" s="16"/>
      <c r="AO6" s="19"/>
      <c r="AP6" s="13"/>
      <c r="AQ6" s="19"/>
      <c r="AR6" s="19"/>
      <c r="AS6" s="19"/>
      <c r="AT6" s="19"/>
    </row>
    <row r="7" spans="1:46">
      <c r="A7" s="20"/>
      <c r="B7" s="20"/>
      <c r="C7" s="20"/>
      <c r="D7" s="21"/>
      <c r="E7" s="21"/>
      <c r="F7" s="22"/>
      <c r="G7" s="20"/>
      <c r="H7" s="23"/>
      <c r="I7" s="20"/>
      <c r="J7" s="20"/>
      <c r="K7" s="20"/>
      <c r="L7" s="20"/>
      <c r="M7" s="24"/>
      <c r="O7" s="25"/>
      <c r="P7" s="26"/>
      <c r="Q7" s="27"/>
      <c r="S7" s="25"/>
      <c r="U7" s="25"/>
      <c r="W7" s="25"/>
      <c r="Y7" s="25"/>
      <c r="AA7" s="25"/>
      <c r="AC7" s="25"/>
      <c r="AE7" s="25"/>
      <c r="AG7" s="25"/>
      <c r="AI7" s="25"/>
      <c r="AK7" s="25"/>
      <c r="AL7" s="28"/>
      <c r="AM7" s="25"/>
      <c r="AN7" s="16"/>
      <c r="AO7" s="29"/>
      <c r="AP7" s="25"/>
      <c r="AQ7" s="29"/>
      <c r="AR7" s="29"/>
      <c r="AS7" s="29"/>
      <c r="AT7" s="29"/>
    </row>
    <row r="8" spans="1:46">
      <c r="A8" s="53" t="s">
        <v>24</v>
      </c>
      <c r="B8" s="53"/>
      <c r="C8" s="53"/>
      <c r="D8" s="72" t="s">
        <v>25</v>
      </c>
      <c r="E8" s="72"/>
      <c r="F8" s="53" t="s">
        <v>21</v>
      </c>
      <c r="G8" s="9">
        <v>0</v>
      </c>
      <c r="H8" s="10">
        <f>G8*'[1]Lista de Precios'!$F$9</f>
        <v>0</v>
      </c>
      <c r="I8" s="9">
        <v>0</v>
      </c>
      <c r="J8" s="10">
        <f>I8*'[1]Lista de Precios'!$F$9</f>
        <v>0</v>
      </c>
      <c r="K8" s="9">
        <v>0</v>
      </c>
      <c r="L8" s="10">
        <f>K8*'[1]Lista de Precios'!$F$9</f>
        <v>0</v>
      </c>
      <c r="M8" s="11"/>
      <c r="N8" s="12">
        <v>0</v>
      </c>
      <c r="O8" s="13">
        <f>N8*'[1]Lista de Precios'!F9</f>
        <v>0</v>
      </c>
      <c r="P8" s="9">
        <v>0</v>
      </c>
      <c r="Q8" s="14">
        <f>P8*'[1]Lista de Precios'!F9</f>
        <v>0</v>
      </c>
      <c r="R8" s="12">
        <v>0</v>
      </c>
      <c r="S8" s="13">
        <f>R8*'[1]Lista de Precios'!$F$9</f>
        <v>0</v>
      </c>
      <c r="T8" s="12">
        <v>0</v>
      </c>
      <c r="U8" s="13">
        <f>T8*'[1]Lista de Precios'!F9</f>
        <v>0</v>
      </c>
      <c r="V8" s="12">
        <v>0</v>
      </c>
      <c r="W8" s="13">
        <f>V8*'[1]Lista de Precios'!F9</f>
        <v>0</v>
      </c>
      <c r="X8" s="12">
        <v>0</v>
      </c>
      <c r="Y8" s="13">
        <f>X8*'[1]Lista de Precios'!F9</f>
        <v>0</v>
      </c>
      <c r="Z8" s="12">
        <v>0</v>
      </c>
      <c r="AA8" s="13">
        <f>Z8*'[1]Lista de Precios'!F9</f>
        <v>0</v>
      </c>
      <c r="AB8" s="12">
        <v>0</v>
      </c>
      <c r="AC8" s="13">
        <f>AB8*'[1]Lista de Precios'!F9</f>
        <v>0</v>
      </c>
      <c r="AD8" s="12">
        <v>0</v>
      </c>
      <c r="AE8" s="13">
        <f>AD8*'[1]Lista de Precios'!F9</f>
        <v>0</v>
      </c>
      <c r="AF8" s="12">
        <v>0</v>
      </c>
      <c r="AG8" s="13">
        <f>AF8*'[1]Lista de Precios'!$F$9</f>
        <v>0</v>
      </c>
      <c r="AH8" s="12">
        <v>0</v>
      </c>
      <c r="AI8" s="13">
        <f>AH8*'[1]Lista de Precios'!$F$9</f>
        <v>0</v>
      </c>
      <c r="AJ8" s="12">
        <v>0</v>
      </c>
      <c r="AK8" s="13">
        <f>AJ8*'[1]Lista de Precios'!$F$9</f>
        <v>0</v>
      </c>
      <c r="AL8" s="15">
        <f t="shared" ref="AL8:AM15" si="1">N8+P8+R8+T8+V8+X8+Z8+AB8+AD8+AF8+AH8+AJ8</f>
        <v>0</v>
      </c>
      <c r="AM8" s="13">
        <f t="shared" si="1"/>
        <v>0</v>
      </c>
      <c r="AN8" s="16"/>
      <c r="AO8" s="19"/>
      <c r="AP8" s="13"/>
      <c r="AQ8" s="19"/>
      <c r="AR8" s="19"/>
      <c r="AS8" s="19"/>
      <c r="AT8" s="19"/>
    </row>
    <row r="9" spans="1:46">
      <c r="A9" s="53"/>
      <c r="B9" s="53"/>
      <c r="C9" s="53"/>
      <c r="D9" s="72" t="s">
        <v>20</v>
      </c>
      <c r="E9" s="72"/>
      <c r="F9" s="53"/>
      <c r="G9" s="9">
        <v>82</v>
      </c>
      <c r="H9" s="10">
        <f>G9*'[1]Lista de Precios'!$F$10</f>
        <v>1515360</v>
      </c>
      <c r="I9" s="9">
        <v>90</v>
      </c>
      <c r="J9" s="10">
        <f>I9*'[1]Lista de Precios'!$F$10</f>
        <v>1663200</v>
      </c>
      <c r="K9" s="9">
        <v>170</v>
      </c>
      <c r="L9" s="10">
        <f>K9*'[1]Lista de Precios'!$F$10</f>
        <v>3141600</v>
      </c>
      <c r="M9" s="11"/>
      <c r="N9" s="12">
        <v>78</v>
      </c>
      <c r="O9" s="13">
        <f>N9*'[1]Lista de Precios'!F10</f>
        <v>1441440</v>
      </c>
      <c r="P9" s="9">
        <v>76</v>
      </c>
      <c r="Q9" s="14">
        <f>P9*'[1]Lista de Precios'!F10</f>
        <v>1404480</v>
      </c>
      <c r="R9" s="12">
        <v>66</v>
      </c>
      <c r="S9" s="13">
        <f>R9*'[1]Lista de Precios'!$F$10</f>
        <v>1219680</v>
      </c>
      <c r="T9" s="12">
        <v>72</v>
      </c>
      <c r="U9" s="13">
        <f>T9*'[1]Lista de Precios'!F10</f>
        <v>1330560</v>
      </c>
      <c r="V9" s="12">
        <v>63</v>
      </c>
      <c r="W9" s="13">
        <f>V9*'[1]Lista de Precios'!F10</f>
        <v>1164240</v>
      </c>
      <c r="X9" s="12">
        <v>40</v>
      </c>
      <c r="Y9" s="13">
        <f>X9*'[1]Lista de Precios'!F10</f>
        <v>739200</v>
      </c>
      <c r="Z9" s="12">
        <v>78</v>
      </c>
      <c r="AA9" s="13">
        <f>Z9*'[1]Lista de Precios'!F10</f>
        <v>1441440</v>
      </c>
      <c r="AB9" s="12">
        <v>46</v>
      </c>
      <c r="AC9" s="13">
        <f>AB9*'[1]Lista de Precios'!F10</f>
        <v>850080</v>
      </c>
      <c r="AD9" s="12">
        <v>82</v>
      </c>
      <c r="AE9" s="13">
        <f>AD9*'[1]Lista de Precios'!F10</f>
        <v>1515360</v>
      </c>
      <c r="AF9" s="12">
        <v>104</v>
      </c>
      <c r="AG9" s="13">
        <f>AF9*'[1]Lista de Precios'!$F$10</f>
        <v>1921920</v>
      </c>
      <c r="AH9" s="12">
        <v>206</v>
      </c>
      <c r="AI9" s="13">
        <f>AH9*'[1]Lista de Precios'!$F$10</f>
        <v>3806880</v>
      </c>
      <c r="AJ9" s="12">
        <v>263</v>
      </c>
      <c r="AK9" s="13">
        <f>AJ9*'[1]Lista de Precios'!$F$10</f>
        <v>4860240</v>
      </c>
      <c r="AL9" s="15">
        <f t="shared" si="1"/>
        <v>1174</v>
      </c>
      <c r="AM9" s="13">
        <f t="shared" si="1"/>
        <v>21695520</v>
      </c>
      <c r="AN9" s="16"/>
      <c r="AO9" s="19"/>
      <c r="AP9" s="13"/>
      <c r="AQ9" s="19"/>
      <c r="AR9" s="19"/>
      <c r="AS9" s="19"/>
      <c r="AT9" s="19"/>
    </row>
    <row r="10" spans="1:46">
      <c r="A10" s="53"/>
      <c r="B10" s="53"/>
      <c r="C10" s="53"/>
      <c r="D10" s="72" t="s">
        <v>22</v>
      </c>
      <c r="E10" s="72"/>
      <c r="F10" s="53"/>
      <c r="G10" s="9">
        <v>36</v>
      </c>
      <c r="H10" s="10">
        <f>G10*'[1]Lista de Precios'!$F$11</f>
        <v>1384200</v>
      </c>
      <c r="I10" s="9">
        <v>120</v>
      </c>
      <c r="J10" s="10">
        <f>I10*'[1]Lista de Precios'!$F$11</f>
        <v>4614000</v>
      </c>
      <c r="K10" s="9">
        <v>55</v>
      </c>
      <c r="L10" s="10">
        <f>K10*'[1]Lista de Precios'!$F$11</f>
        <v>2114750</v>
      </c>
      <c r="M10" s="11"/>
      <c r="N10" s="12">
        <v>42</v>
      </c>
      <c r="O10" s="13">
        <f>N10*'[1]Lista de Precios'!F11</f>
        <v>1614900</v>
      </c>
      <c r="P10" s="9">
        <v>58</v>
      </c>
      <c r="Q10" s="14">
        <f>P10*'[1]Lista de Precios'!F11</f>
        <v>2230100</v>
      </c>
      <c r="R10" s="12">
        <v>34</v>
      </c>
      <c r="S10" s="13">
        <f>R10*'[1]Lista de Precios'!$F$11</f>
        <v>1307300</v>
      </c>
      <c r="T10" s="12">
        <v>46</v>
      </c>
      <c r="U10" s="13">
        <f>T10*'[1]Lista de Precios'!F11</f>
        <v>1768700</v>
      </c>
      <c r="V10" s="12">
        <v>32</v>
      </c>
      <c r="W10" s="13">
        <f>V10*'[1]Lista de Precios'!F11</f>
        <v>1230400</v>
      </c>
      <c r="X10" s="12">
        <v>25</v>
      </c>
      <c r="Y10" s="13">
        <f>X10*'[1]Lista de Precios'!F11</f>
        <v>961250</v>
      </c>
      <c r="Z10" s="12">
        <v>67</v>
      </c>
      <c r="AA10" s="13">
        <f>Z10*'[1]Lista de Precios'!F11</f>
        <v>2576150</v>
      </c>
      <c r="AB10" s="12">
        <v>42</v>
      </c>
      <c r="AC10" s="13">
        <f>AB10*'[1]Lista de Precios'!F11</f>
        <v>1614900</v>
      </c>
      <c r="AD10" s="12">
        <v>53</v>
      </c>
      <c r="AE10" s="13">
        <f>AD10*'[1]Lista de Precios'!F11</f>
        <v>2037850</v>
      </c>
      <c r="AF10" s="12">
        <v>42</v>
      </c>
      <c r="AG10" s="13">
        <f>AF10*'[1]Lista de Precios'!$F$11</f>
        <v>1614900</v>
      </c>
      <c r="AH10" s="12">
        <v>101</v>
      </c>
      <c r="AI10" s="13">
        <f>AH10*'[1]Lista de Precios'!$F$11</f>
        <v>3883450</v>
      </c>
      <c r="AJ10" s="12">
        <v>72</v>
      </c>
      <c r="AK10" s="13">
        <f>AJ10*'[1]Lista de Precios'!$F$11</f>
        <v>2768400</v>
      </c>
      <c r="AL10" s="15">
        <f t="shared" si="1"/>
        <v>614</v>
      </c>
      <c r="AM10" s="13">
        <f t="shared" si="1"/>
        <v>23608300</v>
      </c>
      <c r="AN10" s="16"/>
      <c r="AO10" s="19"/>
      <c r="AP10" s="13"/>
      <c r="AQ10" s="19"/>
      <c r="AR10" s="19"/>
      <c r="AS10" s="19"/>
      <c r="AT10" s="19"/>
    </row>
    <row r="11" spans="1:46" s="39" customFormat="1">
      <c r="A11" s="53"/>
      <c r="B11" s="53"/>
      <c r="C11" s="53"/>
      <c r="D11" s="72" t="s">
        <v>23</v>
      </c>
      <c r="E11" s="72"/>
      <c r="F11" s="53"/>
      <c r="G11" s="30">
        <v>112</v>
      </c>
      <c r="H11" s="31">
        <f>G11*'[1]Lista de Precios'!$F$12</f>
        <v>9158688</v>
      </c>
      <c r="I11" s="30">
        <v>78</v>
      </c>
      <c r="J11" s="31">
        <f>I11*'[1]Lista de Precios'!$F$12</f>
        <v>6378372</v>
      </c>
      <c r="K11" s="30">
        <v>130</v>
      </c>
      <c r="L11" s="31">
        <f>K11*'[1]Lista de Precios'!$F$12</f>
        <v>10630620</v>
      </c>
      <c r="M11" s="32"/>
      <c r="N11" s="33">
        <v>37</v>
      </c>
      <c r="O11" s="34">
        <f>N11*'[1]Lista de Precios'!F12</f>
        <v>3025638</v>
      </c>
      <c r="P11" s="30">
        <v>47</v>
      </c>
      <c r="Q11" s="35">
        <f>P11*'[1]Lista de Precios'!F12</f>
        <v>3843378</v>
      </c>
      <c r="R11" s="33">
        <v>35</v>
      </c>
      <c r="S11" s="34">
        <f>R11*'[1]Lista de Precios'!F12</f>
        <v>2862090</v>
      </c>
      <c r="T11" s="33">
        <v>41</v>
      </c>
      <c r="U11" s="34">
        <f>T11*'[1]Lista de Precios'!F12</f>
        <v>3352734</v>
      </c>
      <c r="V11" s="33">
        <v>32</v>
      </c>
      <c r="W11" s="34">
        <f>V11*'[1]Lista de Precios'!F12</f>
        <v>2616768</v>
      </c>
      <c r="X11" s="33">
        <v>35</v>
      </c>
      <c r="Y11" s="34">
        <f>X11*'[1]Lista de Precios'!F12</f>
        <v>2862090</v>
      </c>
      <c r="Z11" s="33">
        <v>84</v>
      </c>
      <c r="AA11" s="34">
        <f>Z11*'[1]Lista de Precios'!F12</f>
        <v>6869016</v>
      </c>
      <c r="AB11" s="33">
        <v>61</v>
      </c>
      <c r="AC11" s="34">
        <f>AB11*'[1]Lista de Precios'!F12</f>
        <v>4988214</v>
      </c>
      <c r="AD11" s="33">
        <v>98</v>
      </c>
      <c r="AE11" s="34">
        <f>AD11*'[1]Lista de Precios'!F12</f>
        <v>8013852</v>
      </c>
      <c r="AF11" s="33">
        <v>100</v>
      </c>
      <c r="AG11" s="34">
        <f>AF11*'[1]Lista de Precios'!$F$12</f>
        <v>8177400</v>
      </c>
      <c r="AH11" s="33">
        <v>124</v>
      </c>
      <c r="AI11" s="34">
        <f>AH11*'[1]Lista de Precios'!$F$12</f>
        <v>10139976</v>
      </c>
      <c r="AJ11" s="33">
        <v>152</v>
      </c>
      <c r="AK11" s="34">
        <f>AJ11*'[1]Lista de Precios'!$F$12</f>
        <v>12429648</v>
      </c>
      <c r="AL11" s="36">
        <f t="shared" si="1"/>
        <v>846</v>
      </c>
      <c r="AM11" s="34">
        <f t="shared" si="1"/>
        <v>69180804</v>
      </c>
      <c r="AN11" s="37"/>
      <c r="AO11" s="38">
        <v>52</v>
      </c>
      <c r="AP11" s="34">
        <f>AO11*'[1]Lista de Precios'!$F$12</f>
        <v>4252248</v>
      </c>
      <c r="AQ11" s="38">
        <v>32</v>
      </c>
      <c r="AR11" s="34">
        <f>AQ11*'[1]Lista de Precios'!$F$12</f>
        <v>2616768</v>
      </c>
      <c r="AS11" s="38">
        <v>45</v>
      </c>
      <c r="AT11" s="34">
        <f>AS11*'[1]Lista de Precios'!$F$12</f>
        <v>3679830</v>
      </c>
    </row>
    <row r="12" spans="1:46">
      <c r="A12" s="53"/>
      <c r="B12" s="53"/>
      <c r="C12" s="53"/>
      <c r="D12" s="72" t="s">
        <v>25</v>
      </c>
      <c r="E12" s="72"/>
      <c r="F12" s="53" t="s">
        <v>26</v>
      </c>
      <c r="G12" s="9">
        <v>0</v>
      </c>
      <c r="H12" s="10">
        <f>G12*'[1]Lista de Precios'!$F$9</f>
        <v>0</v>
      </c>
      <c r="I12" s="9">
        <v>0</v>
      </c>
      <c r="J12" s="10">
        <f>I12*'[1]Lista de Precios'!$F$9</f>
        <v>0</v>
      </c>
      <c r="K12" s="9">
        <v>0</v>
      </c>
      <c r="L12" s="10">
        <f>K12*'[1]Lista de Precios'!$F$9</f>
        <v>0</v>
      </c>
      <c r="M12" s="11"/>
      <c r="N12" s="12">
        <v>0</v>
      </c>
      <c r="O12" s="13">
        <v>0</v>
      </c>
      <c r="P12" s="9">
        <v>0</v>
      </c>
      <c r="Q12" s="14">
        <f>P12*'[1]Lista de Precios'!F9</f>
        <v>0</v>
      </c>
      <c r="R12" s="12">
        <v>0</v>
      </c>
      <c r="S12" s="13">
        <f>R12*'[1]Lista de Precios'!$F$9</f>
        <v>0</v>
      </c>
      <c r="T12" s="12">
        <v>0</v>
      </c>
      <c r="U12" s="13">
        <v>0</v>
      </c>
      <c r="V12" s="12">
        <v>0</v>
      </c>
      <c r="W12" s="13">
        <v>0</v>
      </c>
      <c r="X12" s="12">
        <v>0</v>
      </c>
      <c r="Y12" s="13">
        <v>0</v>
      </c>
      <c r="Z12" s="12">
        <v>0</v>
      </c>
      <c r="AA12" s="13">
        <v>0</v>
      </c>
      <c r="AB12" s="12">
        <v>0</v>
      </c>
      <c r="AC12" s="13">
        <v>0</v>
      </c>
      <c r="AD12" s="12">
        <v>0</v>
      </c>
      <c r="AE12" s="13">
        <v>0</v>
      </c>
      <c r="AF12" s="12">
        <v>0</v>
      </c>
      <c r="AG12" s="13">
        <f>AF12*'[1]Lista de Precios'!$F$9</f>
        <v>0</v>
      </c>
      <c r="AH12" s="12">
        <v>0</v>
      </c>
      <c r="AI12" s="13">
        <f>AH12*'[1]Lista de Precios'!$F$9</f>
        <v>0</v>
      </c>
      <c r="AJ12" s="12">
        <v>0</v>
      </c>
      <c r="AK12" s="13">
        <f>AJ12*'[1]Lista de Precios'!$F$9</f>
        <v>0</v>
      </c>
      <c r="AL12" s="15">
        <f t="shared" si="1"/>
        <v>0</v>
      </c>
      <c r="AM12" s="13">
        <f t="shared" si="1"/>
        <v>0</v>
      </c>
      <c r="AN12" s="16"/>
      <c r="AO12" s="19"/>
      <c r="AP12" s="13"/>
      <c r="AQ12" s="19"/>
      <c r="AR12" s="19"/>
      <c r="AS12" s="19"/>
      <c r="AT12" s="19"/>
    </row>
    <row r="13" spans="1:46">
      <c r="A13" s="53"/>
      <c r="B13" s="53"/>
      <c r="C13" s="53"/>
      <c r="D13" s="72" t="s">
        <v>20</v>
      </c>
      <c r="E13" s="72"/>
      <c r="F13" s="53"/>
      <c r="G13" s="9">
        <v>0</v>
      </c>
      <c r="H13" s="10">
        <f>G13*'[1]Lista de Precios'!$F$10</f>
        <v>0</v>
      </c>
      <c r="I13" s="9">
        <v>20</v>
      </c>
      <c r="J13" s="10">
        <f>I13*'[1]Lista de Precios'!$F$10</f>
        <v>369600</v>
      </c>
      <c r="K13" s="9">
        <v>12</v>
      </c>
      <c r="L13" s="10">
        <f>K13*'[1]Lista de Precios'!$F$10</f>
        <v>221760</v>
      </c>
      <c r="M13" s="11"/>
      <c r="N13" s="12">
        <v>0</v>
      </c>
      <c r="O13" s="13">
        <v>0</v>
      </c>
      <c r="P13" s="9">
        <v>21</v>
      </c>
      <c r="Q13" s="14">
        <f>P13*'[1]Lista de Precios'!F10</f>
        <v>388080</v>
      </c>
      <c r="R13" s="12">
        <v>12</v>
      </c>
      <c r="S13" s="13">
        <f>R13*'[1]Lista de Precios'!$F$10</f>
        <v>221760</v>
      </c>
      <c r="T13" s="12">
        <v>0</v>
      </c>
      <c r="U13" s="13">
        <v>0</v>
      </c>
      <c r="V13" s="12">
        <v>0</v>
      </c>
      <c r="W13" s="13">
        <v>0</v>
      </c>
      <c r="X13" s="12">
        <v>0</v>
      </c>
      <c r="Y13" s="13">
        <v>0</v>
      </c>
      <c r="Z13" s="12">
        <v>0</v>
      </c>
      <c r="AA13" s="13">
        <v>0</v>
      </c>
      <c r="AB13" s="12">
        <v>0</v>
      </c>
      <c r="AC13" s="13">
        <v>0</v>
      </c>
      <c r="AD13" s="12">
        <v>0</v>
      </c>
      <c r="AE13" s="13">
        <v>0</v>
      </c>
      <c r="AF13" s="12">
        <v>5</v>
      </c>
      <c r="AG13" s="13">
        <f>AF13*'[1]Lista de Precios'!$F$10</f>
        <v>92400</v>
      </c>
      <c r="AH13" s="12">
        <v>70</v>
      </c>
      <c r="AI13" s="13">
        <f>AH13*'[1]Lista de Precios'!$F$10</f>
        <v>1293600</v>
      </c>
      <c r="AJ13" s="12">
        <v>40</v>
      </c>
      <c r="AK13" s="13">
        <f>AJ13*'[1]Lista de Precios'!$F$10</f>
        <v>739200</v>
      </c>
      <c r="AL13" s="15">
        <f t="shared" si="1"/>
        <v>148</v>
      </c>
      <c r="AM13" s="13">
        <f t="shared" si="1"/>
        <v>2735040</v>
      </c>
      <c r="AN13" s="16"/>
      <c r="AO13" s="19"/>
      <c r="AP13" s="13"/>
      <c r="AQ13" s="19"/>
      <c r="AR13" s="19"/>
      <c r="AS13" s="19"/>
      <c r="AT13" s="19"/>
    </row>
    <row r="14" spans="1:46">
      <c r="A14" s="53"/>
      <c r="B14" s="53"/>
      <c r="C14" s="53"/>
      <c r="D14" s="72" t="s">
        <v>22</v>
      </c>
      <c r="E14" s="72"/>
      <c r="F14" s="53"/>
      <c r="G14" s="9">
        <v>0</v>
      </c>
      <c r="H14" s="10">
        <f>G14*'[1]Lista de Precios'!$F$11</f>
        <v>0</v>
      </c>
      <c r="I14" s="9">
        <v>0</v>
      </c>
      <c r="J14" s="10">
        <f>I14*'[1]Lista de Precios'!$F$11</f>
        <v>0</v>
      </c>
      <c r="K14" s="9">
        <v>0</v>
      </c>
      <c r="L14" s="10">
        <f>K14*'[1]Lista de Precios'!$F$11</f>
        <v>0</v>
      </c>
      <c r="M14" s="11"/>
      <c r="N14" s="12">
        <v>0</v>
      </c>
      <c r="O14" s="13">
        <v>0</v>
      </c>
      <c r="P14" s="9">
        <v>0</v>
      </c>
      <c r="Q14" s="14">
        <f>P14*'[1]Lista de Precios'!F11</f>
        <v>0</v>
      </c>
      <c r="R14" s="12">
        <v>0</v>
      </c>
      <c r="S14" s="13">
        <f>R14*'[1]Lista de Precios'!$F$11</f>
        <v>0</v>
      </c>
      <c r="T14" s="12">
        <v>0</v>
      </c>
      <c r="U14" s="13">
        <v>0</v>
      </c>
      <c r="V14" s="12">
        <v>0</v>
      </c>
      <c r="W14" s="13">
        <v>0</v>
      </c>
      <c r="X14" s="12">
        <v>0</v>
      </c>
      <c r="Y14" s="13">
        <v>0</v>
      </c>
      <c r="Z14" s="12">
        <v>0</v>
      </c>
      <c r="AA14" s="13">
        <v>0</v>
      </c>
      <c r="AB14" s="12">
        <v>0</v>
      </c>
      <c r="AC14" s="13">
        <v>0</v>
      </c>
      <c r="AD14" s="12">
        <v>0</v>
      </c>
      <c r="AE14" s="13">
        <v>0</v>
      </c>
      <c r="AF14" s="12">
        <v>0</v>
      </c>
      <c r="AG14" s="13">
        <f>AF14*'[1]Lista de Precios'!$F$11</f>
        <v>0</v>
      </c>
      <c r="AH14" s="12">
        <v>6</v>
      </c>
      <c r="AI14" s="13">
        <f>AH14*'[1]Lista de Precios'!$F$11</f>
        <v>230700</v>
      </c>
      <c r="AJ14" s="12">
        <v>0</v>
      </c>
      <c r="AK14" s="13">
        <f>AJ14*'[1]Lista de Precios'!$F$11</f>
        <v>0</v>
      </c>
      <c r="AL14" s="15">
        <f t="shared" si="1"/>
        <v>6</v>
      </c>
      <c r="AM14" s="13">
        <f t="shared" si="1"/>
        <v>230700</v>
      </c>
      <c r="AN14" s="16"/>
      <c r="AO14" s="19"/>
      <c r="AP14" s="13"/>
      <c r="AQ14" s="19"/>
      <c r="AR14" s="19"/>
      <c r="AS14" s="19"/>
      <c r="AT14" s="19"/>
    </row>
    <row r="15" spans="1:46" s="39" customFormat="1">
      <c r="A15" s="53"/>
      <c r="B15" s="53"/>
      <c r="C15" s="53"/>
      <c r="D15" s="72" t="s">
        <v>23</v>
      </c>
      <c r="E15" s="72"/>
      <c r="F15" s="53"/>
      <c r="G15" s="30">
        <v>0</v>
      </c>
      <c r="H15" s="31">
        <f>G15*'[1]Lista de Precios'!$F$12</f>
        <v>0</v>
      </c>
      <c r="I15" s="30">
        <v>12</v>
      </c>
      <c r="J15" s="31">
        <f>I15*'[1]Lista de Precios'!$F$12</f>
        <v>981288</v>
      </c>
      <c r="K15" s="30">
        <v>20</v>
      </c>
      <c r="L15" s="31">
        <f>K15*'[1]Lista de Precios'!$F$12</f>
        <v>1635480</v>
      </c>
      <c r="M15" s="32"/>
      <c r="N15" s="33">
        <v>0</v>
      </c>
      <c r="O15" s="34">
        <v>0</v>
      </c>
      <c r="P15" s="30">
        <v>1</v>
      </c>
      <c r="Q15" s="35">
        <f>P15*'[1]Lista de Precios'!F12</f>
        <v>81774</v>
      </c>
      <c r="R15" s="33">
        <v>3</v>
      </c>
      <c r="S15" s="34">
        <f>R15*'[1]Lista de Precios'!F16</f>
        <v>81675</v>
      </c>
      <c r="T15" s="33">
        <v>5</v>
      </c>
      <c r="U15" s="34">
        <f>T15*'[1]Lista de Precios'!F12</f>
        <v>408870</v>
      </c>
      <c r="V15" s="33">
        <v>0</v>
      </c>
      <c r="W15" s="34">
        <v>0</v>
      </c>
      <c r="X15" s="33">
        <v>0</v>
      </c>
      <c r="Y15" s="34">
        <v>0</v>
      </c>
      <c r="Z15" s="33">
        <v>0</v>
      </c>
      <c r="AA15" s="34">
        <v>0</v>
      </c>
      <c r="AB15" s="33">
        <v>0</v>
      </c>
      <c r="AC15" s="34">
        <v>0</v>
      </c>
      <c r="AD15" s="33">
        <v>0</v>
      </c>
      <c r="AE15" s="34">
        <v>0</v>
      </c>
      <c r="AF15" s="33">
        <v>0</v>
      </c>
      <c r="AG15" s="34">
        <f>AF15*'[1]Lista de Precios'!$F$12</f>
        <v>0</v>
      </c>
      <c r="AH15" s="33">
        <v>0</v>
      </c>
      <c r="AI15" s="34">
        <f>AH15*'[1]Lista de Precios'!$F$12</f>
        <v>0</v>
      </c>
      <c r="AJ15" s="33">
        <v>0</v>
      </c>
      <c r="AK15" s="34">
        <f>AJ15*'[1]Lista de Precios'!$F$12</f>
        <v>0</v>
      </c>
      <c r="AL15" s="36">
        <f t="shared" si="1"/>
        <v>9</v>
      </c>
      <c r="AM15" s="34">
        <f t="shared" si="1"/>
        <v>572319</v>
      </c>
      <c r="AN15" s="37"/>
      <c r="AO15" s="38"/>
      <c r="AP15" s="34"/>
      <c r="AQ15" s="38"/>
      <c r="AR15" s="38"/>
      <c r="AS15" s="38"/>
      <c r="AT15" s="38"/>
    </row>
    <row r="16" spans="1:46">
      <c r="O16" s="25"/>
      <c r="P16" s="26"/>
      <c r="Q16" s="27"/>
      <c r="S16" s="25"/>
      <c r="U16" s="25"/>
      <c r="W16" s="25"/>
      <c r="Y16" s="25"/>
      <c r="AA16" s="25"/>
      <c r="AC16" s="25"/>
      <c r="AE16" s="25"/>
      <c r="AG16" s="25"/>
      <c r="AI16" s="25"/>
      <c r="AK16" s="25"/>
      <c r="AL16" s="28"/>
      <c r="AM16" s="25"/>
      <c r="AN16" s="16"/>
      <c r="AO16" s="29"/>
      <c r="AP16" s="25"/>
      <c r="AQ16" s="29"/>
      <c r="AR16" s="29"/>
      <c r="AS16" s="29"/>
      <c r="AT16" s="29"/>
    </row>
    <row r="17" spans="1:46">
      <c r="A17" s="63" t="s">
        <v>27</v>
      </c>
      <c r="B17" s="64"/>
      <c r="C17" s="65"/>
      <c r="D17" s="72" t="s">
        <v>25</v>
      </c>
      <c r="E17" s="72"/>
      <c r="F17" s="53" t="s">
        <v>26</v>
      </c>
      <c r="G17" s="9">
        <v>0</v>
      </c>
      <c r="H17" s="10">
        <f>G17*'[1]Lista de Precios'!$F$14</f>
        <v>0</v>
      </c>
      <c r="I17" s="9">
        <v>0</v>
      </c>
      <c r="J17" s="10">
        <f>I17*'[1]Lista de Precios'!$F$14</f>
        <v>0</v>
      </c>
      <c r="K17" s="9">
        <v>0</v>
      </c>
      <c r="L17" s="10">
        <f>K17*'[1]Lista de Precios'!$F$14</f>
        <v>0</v>
      </c>
      <c r="M17" s="11"/>
      <c r="N17" s="12">
        <v>0</v>
      </c>
      <c r="O17" s="13">
        <v>0</v>
      </c>
      <c r="P17" s="9">
        <v>0</v>
      </c>
      <c r="Q17" s="14">
        <f>P17*'[1]Lista de Precios'!F14</f>
        <v>0</v>
      </c>
      <c r="R17" s="12">
        <v>0</v>
      </c>
      <c r="S17" s="13">
        <v>0</v>
      </c>
      <c r="T17" s="12">
        <v>0</v>
      </c>
      <c r="U17" s="13">
        <v>0</v>
      </c>
      <c r="V17" s="12">
        <v>0</v>
      </c>
      <c r="W17" s="13">
        <v>0</v>
      </c>
      <c r="X17" s="12">
        <v>0</v>
      </c>
      <c r="Y17" s="13">
        <v>0</v>
      </c>
      <c r="Z17" s="12">
        <v>0</v>
      </c>
      <c r="AA17" s="13">
        <v>0</v>
      </c>
      <c r="AB17" s="12">
        <v>0</v>
      </c>
      <c r="AC17" s="13">
        <v>0</v>
      </c>
      <c r="AD17" s="12">
        <v>0</v>
      </c>
      <c r="AE17" s="13">
        <v>0</v>
      </c>
      <c r="AF17" s="12">
        <v>0</v>
      </c>
      <c r="AG17" s="13">
        <f>AF17*'[1]Lista de Precios'!$F$14</f>
        <v>0</v>
      </c>
      <c r="AH17" s="12">
        <v>0</v>
      </c>
      <c r="AI17" s="13">
        <f>AH17*'[1]Lista de Precios'!$F$14</f>
        <v>0</v>
      </c>
      <c r="AJ17" s="12">
        <v>0</v>
      </c>
      <c r="AK17" s="13">
        <v>0</v>
      </c>
      <c r="AL17" s="15">
        <f t="shared" ref="AL17:AM24" si="2">N17+P17+R17+T17+V17+X17+Z17+AB17+AD17+AF17+AH17+AJ17</f>
        <v>0</v>
      </c>
      <c r="AM17" s="13">
        <f t="shared" si="2"/>
        <v>0</v>
      </c>
      <c r="AN17" s="16"/>
      <c r="AO17" s="19"/>
      <c r="AP17" s="13"/>
      <c r="AQ17" s="19"/>
      <c r="AR17" s="19"/>
      <c r="AS17" s="19"/>
      <c r="AT17" s="19"/>
    </row>
    <row r="18" spans="1:46">
      <c r="A18" s="66"/>
      <c r="B18" s="67"/>
      <c r="C18" s="68"/>
      <c r="D18" s="72" t="s">
        <v>20</v>
      </c>
      <c r="E18" s="72"/>
      <c r="F18" s="53"/>
      <c r="G18" s="9">
        <v>0</v>
      </c>
      <c r="H18" s="10">
        <f>G18*'[1]Lista de Precios'!$F$15</f>
        <v>0</v>
      </c>
      <c r="I18" s="9">
        <v>6</v>
      </c>
      <c r="J18" s="10">
        <f>I18*'[1]Lista de Precios'!$F$15</f>
        <v>91080</v>
      </c>
      <c r="K18" s="9">
        <v>12</v>
      </c>
      <c r="L18" s="10">
        <f>K18*'[1]Lista de Precios'!$F$15</f>
        <v>182160</v>
      </c>
      <c r="M18" s="11"/>
      <c r="N18" s="12">
        <v>0</v>
      </c>
      <c r="O18" s="13">
        <v>0</v>
      </c>
      <c r="P18" s="9">
        <v>16</v>
      </c>
      <c r="Q18" s="14">
        <f>P18*'[1]Lista de Precios'!F15</f>
        <v>242880</v>
      </c>
      <c r="R18" s="12">
        <v>0</v>
      </c>
      <c r="S18" s="13">
        <v>0</v>
      </c>
      <c r="T18" s="12">
        <v>0</v>
      </c>
      <c r="U18" s="13">
        <v>0</v>
      </c>
      <c r="V18" s="12">
        <v>0</v>
      </c>
      <c r="W18" s="13">
        <v>0</v>
      </c>
      <c r="X18" s="12">
        <v>0</v>
      </c>
      <c r="Y18" s="13">
        <v>0</v>
      </c>
      <c r="Z18" s="12">
        <v>0</v>
      </c>
      <c r="AA18" s="13">
        <v>0</v>
      </c>
      <c r="AB18" s="12">
        <v>0</v>
      </c>
      <c r="AC18" s="13">
        <v>0</v>
      </c>
      <c r="AD18" s="12">
        <v>0</v>
      </c>
      <c r="AE18" s="13">
        <v>0</v>
      </c>
      <c r="AF18" s="12">
        <v>20</v>
      </c>
      <c r="AG18" s="13">
        <f>AF18*'[1]Lista de Precios'!$F$15</f>
        <v>303600</v>
      </c>
      <c r="AH18" s="12">
        <v>60</v>
      </c>
      <c r="AI18" s="13">
        <f>AH18*'[1]Lista de Precios'!$F$15</f>
        <v>910800</v>
      </c>
      <c r="AJ18" s="12">
        <v>0</v>
      </c>
      <c r="AK18" s="13">
        <v>0</v>
      </c>
      <c r="AL18" s="15">
        <f t="shared" si="2"/>
        <v>96</v>
      </c>
      <c r="AM18" s="13">
        <f t="shared" si="2"/>
        <v>1457280</v>
      </c>
      <c r="AN18" s="16"/>
      <c r="AO18" s="19"/>
      <c r="AP18" s="13"/>
      <c r="AQ18" s="19"/>
      <c r="AR18" s="19"/>
      <c r="AS18" s="19"/>
      <c r="AT18" s="19"/>
    </row>
    <row r="19" spans="1:46">
      <c r="A19" s="66"/>
      <c r="B19" s="67"/>
      <c r="C19" s="68"/>
      <c r="D19" s="72" t="s">
        <v>22</v>
      </c>
      <c r="E19" s="72"/>
      <c r="F19" s="53"/>
      <c r="G19" s="9">
        <v>0</v>
      </c>
      <c r="H19" s="10">
        <f>G19*'[1]Lista de Precios'!$F$16</f>
        <v>0</v>
      </c>
      <c r="I19" s="9">
        <v>0</v>
      </c>
      <c r="J19" s="10">
        <f>I19*'[1]Lista de Precios'!$F$16</f>
        <v>0</v>
      </c>
      <c r="K19" s="9">
        <v>0</v>
      </c>
      <c r="L19" s="10">
        <f>K19*'[1]Lista de Precios'!$F$16</f>
        <v>0</v>
      </c>
      <c r="M19" s="11"/>
      <c r="N19" s="12">
        <v>0</v>
      </c>
      <c r="O19" s="13">
        <v>0</v>
      </c>
      <c r="P19" s="9">
        <v>0</v>
      </c>
      <c r="Q19" s="14">
        <f>P19*'[1]Lista de Precios'!F16</f>
        <v>0</v>
      </c>
      <c r="R19" s="12">
        <v>0</v>
      </c>
      <c r="S19" s="13">
        <v>0</v>
      </c>
      <c r="T19" s="12">
        <v>0</v>
      </c>
      <c r="U19" s="13">
        <v>0</v>
      </c>
      <c r="V19" s="12">
        <v>0</v>
      </c>
      <c r="W19" s="13">
        <v>0</v>
      </c>
      <c r="X19" s="12">
        <v>0</v>
      </c>
      <c r="Y19" s="13">
        <v>0</v>
      </c>
      <c r="Z19" s="12">
        <v>0</v>
      </c>
      <c r="AA19" s="13">
        <v>0</v>
      </c>
      <c r="AB19" s="12">
        <v>0</v>
      </c>
      <c r="AC19" s="13">
        <v>0</v>
      </c>
      <c r="AD19" s="12">
        <v>0</v>
      </c>
      <c r="AE19" s="13">
        <v>0</v>
      </c>
      <c r="AF19" s="12">
        <v>0</v>
      </c>
      <c r="AG19" s="13">
        <f>AF19*'[1]Lista de Precios'!$F$16</f>
        <v>0</v>
      </c>
      <c r="AH19" s="12">
        <v>0</v>
      </c>
      <c r="AI19" s="13">
        <f>AH19*'[1]Lista de Precios'!$F$16</f>
        <v>0</v>
      </c>
      <c r="AJ19" s="12">
        <v>0</v>
      </c>
      <c r="AK19" s="13">
        <v>0</v>
      </c>
      <c r="AL19" s="15">
        <f t="shared" si="2"/>
        <v>0</v>
      </c>
      <c r="AM19" s="13">
        <f t="shared" si="2"/>
        <v>0</v>
      </c>
      <c r="AN19" s="16"/>
      <c r="AO19" s="19"/>
      <c r="AP19" s="13"/>
      <c r="AQ19" s="19"/>
      <c r="AR19" s="19"/>
      <c r="AS19" s="19"/>
      <c r="AT19" s="19"/>
    </row>
    <row r="20" spans="1:46">
      <c r="A20" s="66"/>
      <c r="B20" s="67"/>
      <c r="C20" s="68"/>
      <c r="D20" s="72" t="s">
        <v>23</v>
      </c>
      <c r="E20" s="72"/>
      <c r="F20" s="53"/>
      <c r="G20" s="9">
        <v>0</v>
      </c>
      <c r="H20" s="10">
        <f>G20*'[1]Lista de Precios'!$F$17</f>
        <v>0</v>
      </c>
      <c r="I20" s="9">
        <v>0</v>
      </c>
      <c r="J20" s="10">
        <f>I20*'[1]Lista de Precios'!$F$17</f>
        <v>0</v>
      </c>
      <c r="K20" s="9">
        <v>0</v>
      </c>
      <c r="L20" s="10">
        <f>K20*'[1]Lista de Precios'!$F$17</f>
        <v>0</v>
      </c>
      <c r="M20" s="11"/>
      <c r="N20" s="12">
        <v>6</v>
      </c>
      <c r="O20" s="13">
        <f>N20*'[1]Lista de Precios'!F17</f>
        <v>329868</v>
      </c>
      <c r="P20" s="9">
        <v>0</v>
      </c>
      <c r="Q20" s="14">
        <f>P20*'[1]Lista de Precios'!F17</f>
        <v>0</v>
      </c>
      <c r="R20" s="12">
        <v>0</v>
      </c>
      <c r="S20" s="13">
        <v>0</v>
      </c>
      <c r="T20" s="12">
        <v>0</v>
      </c>
      <c r="U20" s="13">
        <v>0</v>
      </c>
      <c r="V20" s="12">
        <v>0</v>
      </c>
      <c r="W20" s="13">
        <v>0</v>
      </c>
      <c r="X20" s="12">
        <v>0</v>
      </c>
      <c r="Y20" s="13">
        <v>0</v>
      </c>
      <c r="Z20" s="12">
        <v>0</v>
      </c>
      <c r="AA20" s="13">
        <v>0</v>
      </c>
      <c r="AB20" s="12">
        <v>0</v>
      </c>
      <c r="AC20" s="13">
        <v>0</v>
      </c>
      <c r="AD20" s="12">
        <v>0</v>
      </c>
      <c r="AE20" s="13">
        <v>0</v>
      </c>
      <c r="AF20" s="12">
        <v>3</v>
      </c>
      <c r="AG20" s="13">
        <f>AF20*'[1]Lista de Precios'!$F$17</f>
        <v>164934</v>
      </c>
      <c r="AH20" s="12">
        <v>0</v>
      </c>
      <c r="AI20" s="13">
        <f>AH20*'[1]Lista de Precios'!$F$17</f>
        <v>0</v>
      </c>
      <c r="AJ20" s="12">
        <v>0</v>
      </c>
      <c r="AK20" s="13">
        <v>0</v>
      </c>
      <c r="AL20" s="15">
        <f t="shared" si="2"/>
        <v>9</v>
      </c>
      <c r="AM20" s="13">
        <f t="shared" si="2"/>
        <v>494802</v>
      </c>
      <c r="AN20" s="16"/>
      <c r="AO20" s="19"/>
      <c r="AP20" s="13"/>
      <c r="AQ20" s="19"/>
      <c r="AR20" s="19"/>
      <c r="AS20" s="19"/>
      <c r="AT20" s="19"/>
    </row>
    <row r="21" spans="1:46">
      <c r="A21" s="66"/>
      <c r="B21" s="67"/>
      <c r="C21" s="68"/>
      <c r="D21" s="72" t="s">
        <v>25</v>
      </c>
      <c r="E21" s="72"/>
      <c r="F21" s="53" t="s">
        <v>21</v>
      </c>
      <c r="G21" s="9">
        <v>0</v>
      </c>
      <c r="H21" s="10">
        <f>G21*'[1]Lista de Precios'!$F$14</f>
        <v>0</v>
      </c>
      <c r="I21" s="9">
        <v>0</v>
      </c>
      <c r="J21" s="10">
        <f>I21*'[1]Lista de Precios'!$F$14</f>
        <v>0</v>
      </c>
      <c r="K21" s="9">
        <v>0</v>
      </c>
      <c r="L21" s="10">
        <f>K21*'[1]Lista de Precios'!$F$14</f>
        <v>0</v>
      </c>
      <c r="M21" s="11"/>
      <c r="N21" s="12">
        <v>0</v>
      </c>
      <c r="O21" s="13">
        <f>N21*'[1]Lista de Precios'!F14</f>
        <v>0</v>
      </c>
      <c r="P21" s="9">
        <v>0</v>
      </c>
      <c r="Q21" s="14">
        <f>P21*'[1]Lista de Precios'!F14</f>
        <v>0</v>
      </c>
      <c r="R21" s="12">
        <v>0</v>
      </c>
      <c r="S21" s="13">
        <f>R21*'[1]Lista de Precios'!F14</f>
        <v>0</v>
      </c>
      <c r="T21" s="12">
        <v>0</v>
      </c>
      <c r="U21" s="13">
        <f>T21*'[1]Lista de Precios'!F14</f>
        <v>0</v>
      </c>
      <c r="V21" s="12">
        <v>0</v>
      </c>
      <c r="W21" s="13">
        <f>V21*'[1]Lista de Precios'!F14</f>
        <v>0</v>
      </c>
      <c r="X21" s="12">
        <v>0</v>
      </c>
      <c r="Y21" s="13">
        <f>X21*'[1]Lista de Precios'!F14</f>
        <v>0</v>
      </c>
      <c r="Z21" s="12">
        <v>0</v>
      </c>
      <c r="AA21" s="13">
        <f>Z21*'[1]Lista de Precios'!F14</f>
        <v>0</v>
      </c>
      <c r="AB21" s="12">
        <v>0</v>
      </c>
      <c r="AC21" s="13">
        <f>AB21*'[1]Lista de Precios'!F14</f>
        <v>0</v>
      </c>
      <c r="AD21" s="12">
        <v>0</v>
      </c>
      <c r="AE21" s="13">
        <f>AD21*'[1]Lista de Precios'!F14</f>
        <v>0</v>
      </c>
      <c r="AF21" s="12">
        <v>0</v>
      </c>
      <c r="AG21" s="13">
        <f>AF21*'[1]Lista de Precios'!$F$14</f>
        <v>0</v>
      </c>
      <c r="AH21" s="12">
        <v>0</v>
      </c>
      <c r="AI21" s="13">
        <f>AH21*'[1]Lista de Precios'!$F$14</f>
        <v>0</v>
      </c>
      <c r="AJ21" s="12">
        <v>0</v>
      </c>
      <c r="AK21" s="13">
        <f>AJ21*'[1]Lista de Precios'!F14</f>
        <v>0</v>
      </c>
      <c r="AL21" s="15">
        <f t="shared" si="2"/>
        <v>0</v>
      </c>
      <c r="AM21" s="13">
        <f t="shared" si="2"/>
        <v>0</v>
      </c>
      <c r="AN21" s="16"/>
      <c r="AO21" s="19"/>
      <c r="AP21" s="13"/>
      <c r="AQ21" s="19"/>
      <c r="AR21" s="19"/>
      <c r="AS21" s="19"/>
      <c r="AT21" s="19"/>
    </row>
    <row r="22" spans="1:46">
      <c r="A22" s="66"/>
      <c r="B22" s="67"/>
      <c r="C22" s="68"/>
      <c r="D22" s="72" t="s">
        <v>20</v>
      </c>
      <c r="E22" s="72"/>
      <c r="F22" s="53"/>
      <c r="G22" s="9">
        <v>248</v>
      </c>
      <c r="H22" s="10">
        <f>G22*'[1]Lista de Precios'!$F$15</f>
        <v>3764640</v>
      </c>
      <c r="I22" s="9">
        <v>185</v>
      </c>
      <c r="J22" s="10">
        <f>I22*'[1]Lista de Precios'!$F$15</f>
        <v>2808300</v>
      </c>
      <c r="K22" s="9">
        <v>250</v>
      </c>
      <c r="L22" s="10">
        <f>K22*'[1]Lista de Precios'!$F$15</f>
        <v>3795000</v>
      </c>
      <c r="M22" s="11"/>
      <c r="N22" s="12">
        <v>55</v>
      </c>
      <c r="O22" s="13">
        <f>N22*'[1]Lista de Precios'!F15</f>
        <v>834900</v>
      </c>
      <c r="P22" s="9">
        <v>68</v>
      </c>
      <c r="Q22" s="14">
        <f>P22*'[1]Lista de Precios'!F15</f>
        <v>1032240</v>
      </c>
      <c r="R22" s="12">
        <v>83</v>
      </c>
      <c r="S22" s="13">
        <f>R22*'[1]Lista de Precios'!F15</f>
        <v>1259940</v>
      </c>
      <c r="T22" s="12">
        <v>61</v>
      </c>
      <c r="U22" s="13">
        <f>T22*'[1]Lista de Precios'!F15</f>
        <v>925980</v>
      </c>
      <c r="V22" s="12">
        <v>88</v>
      </c>
      <c r="W22" s="13">
        <f>V22*'[1]Lista de Precios'!F15</f>
        <v>1335840</v>
      </c>
      <c r="X22" s="12">
        <v>95</v>
      </c>
      <c r="Y22" s="13">
        <f>X22*'[1]Lista de Precios'!F15</f>
        <v>1442100</v>
      </c>
      <c r="Z22" s="12">
        <v>116</v>
      </c>
      <c r="AA22" s="13">
        <f>Z22*'[1]Lista de Precios'!F15</f>
        <v>1760880</v>
      </c>
      <c r="AB22" s="12">
        <v>70</v>
      </c>
      <c r="AC22" s="13">
        <f>AB22*'[1]Lista de Precios'!F15</f>
        <v>1062600</v>
      </c>
      <c r="AD22" s="12">
        <v>125</v>
      </c>
      <c r="AE22" s="13">
        <f>AD22*'[1]Lista de Precios'!F15</f>
        <v>1897500</v>
      </c>
      <c r="AF22" s="12">
        <v>360</v>
      </c>
      <c r="AG22" s="13">
        <f>AF22*'[1]Lista de Precios'!$F$15</f>
        <v>5464800</v>
      </c>
      <c r="AH22" s="12">
        <v>271</v>
      </c>
      <c r="AI22" s="13">
        <f>AH22*'[1]Lista de Precios'!$F$15</f>
        <v>4113780</v>
      </c>
      <c r="AJ22" s="12">
        <v>281</v>
      </c>
      <c r="AK22" s="13">
        <f>AJ22*'[1]Lista de Precios'!F15</f>
        <v>4265580</v>
      </c>
      <c r="AL22" s="15">
        <f t="shared" si="2"/>
        <v>1673</v>
      </c>
      <c r="AM22" s="13">
        <f t="shared" si="2"/>
        <v>25396140</v>
      </c>
      <c r="AN22" s="16"/>
      <c r="AO22" s="19"/>
      <c r="AP22" s="13"/>
      <c r="AQ22" s="19"/>
      <c r="AR22" s="19"/>
      <c r="AS22" s="19"/>
      <c r="AT22" s="19"/>
    </row>
    <row r="23" spans="1:46">
      <c r="A23" s="66"/>
      <c r="B23" s="67"/>
      <c r="C23" s="68"/>
      <c r="D23" s="72" t="s">
        <v>22</v>
      </c>
      <c r="E23" s="72"/>
      <c r="F23" s="53"/>
      <c r="G23" s="9">
        <v>50</v>
      </c>
      <c r="H23" s="10">
        <f>G23*'[1]Lista de Precios'!$F$16</f>
        <v>1361250</v>
      </c>
      <c r="I23" s="9">
        <v>98</v>
      </c>
      <c r="J23" s="10">
        <f>I23*'[1]Lista de Precios'!$F$16</f>
        <v>2668050</v>
      </c>
      <c r="K23" s="9">
        <v>132</v>
      </c>
      <c r="L23" s="10">
        <f>K23*'[1]Lista de Precios'!$F$16</f>
        <v>3593700</v>
      </c>
      <c r="M23" s="11"/>
      <c r="N23" s="12">
        <v>30</v>
      </c>
      <c r="O23" s="13">
        <f>N23*'[1]Lista de Precios'!F16</f>
        <v>816750</v>
      </c>
      <c r="P23" s="9">
        <v>47</v>
      </c>
      <c r="Q23" s="14">
        <f>P23*'[1]Lista de Precios'!F16</f>
        <v>1279575</v>
      </c>
      <c r="R23" s="12">
        <v>48</v>
      </c>
      <c r="S23" s="13">
        <f>R23*'[1]Lista de Precios'!F16</f>
        <v>1306800</v>
      </c>
      <c r="T23" s="12">
        <v>39</v>
      </c>
      <c r="U23" s="13">
        <f>T23*'[1]Lista de Precios'!F16</f>
        <v>1061775</v>
      </c>
      <c r="V23" s="12">
        <v>63</v>
      </c>
      <c r="W23" s="13">
        <f>V23*'[1]Lista de Precios'!F16</f>
        <v>1715175</v>
      </c>
      <c r="X23" s="12">
        <v>77</v>
      </c>
      <c r="Y23" s="13">
        <f>X23*'[1]Lista de Precios'!F16</f>
        <v>2096325</v>
      </c>
      <c r="Z23" s="12">
        <v>96</v>
      </c>
      <c r="AA23" s="13">
        <f>Z23*'[1]Lista de Precios'!F16</f>
        <v>2613600</v>
      </c>
      <c r="AB23" s="12">
        <v>30</v>
      </c>
      <c r="AC23" s="13">
        <f>AB23*'[1]Lista de Precios'!F16</f>
        <v>816750</v>
      </c>
      <c r="AD23" s="12">
        <v>53</v>
      </c>
      <c r="AE23" s="13">
        <f>AD23*'[1]Lista de Precios'!F16</f>
        <v>1442925</v>
      </c>
      <c r="AF23" s="12">
        <v>67</v>
      </c>
      <c r="AG23" s="13">
        <f>AF23*'[1]Lista de Precios'!$F$16</f>
        <v>1824075</v>
      </c>
      <c r="AH23" s="12">
        <v>136</v>
      </c>
      <c r="AI23" s="13">
        <f>AH23*'[1]Lista de Precios'!$F$16</f>
        <v>3702600</v>
      </c>
      <c r="AJ23" s="12">
        <v>165</v>
      </c>
      <c r="AK23" s="13">
        <f>AJ23*'[1]Lista de Precios'!F16</f>
        <v>4492125</v>
      </c>
      <c r="AL23" s="15">
        <f t="shared" si="2"/>
        <v>851</v>
      </c>
      <c r="AM23" s="13">
        <f t="shared" si="2"/>
        <v>23168475</v>
      </c>
      <c r="AN23" s="16"/>
      <c r="AO23" s="19"/>
      <c r="AP23" s="13"/>
      <c r="AQ23" s="19"/>
      <c r="AR23" s="19"/>
      <c r="AS23" s="19"/>
      <c r="AT23" s="19"/>
    </row>
    <row r="24" spans="1:46" s="39" customFormat="1">
      <c r="A24" s="69"/>
      <c r="B24" s="70"/>
      <c r="C24" s="71"/>
      <c r="D24" s="72" t="s">
        <v>23</v>
      </c>
      <c r="E24" s="72"/>
      <c r="F24" s="53"/>
      <c r="G24" s="30">
        <v>108</v>
      </c>
      <c r="H24" s="31">
        <f>G24*'[1]Lista de Precios'!$F$17</f>
        <v>5937624</v>
      </c>
      <c r="I24" s="30">
        <v>178</v>
      </c>
      <c r="J24" s="31">
        <f>I24*'[1]Lista de Precios'!$F$17</f>
        <v>9786084</v>
      </c>
      <c r="K24" s="30">
        <v>225</v>
      </c>
      <c r="L24" s="31">
        <f>K24*'[1]Lista de Precios'!$F$17</f>
        <v>12370050</v>
      </c>
      <c r="M24" s="32"/>
      <c r="N24" s="33">
        <v>56</v>
      </c>
      <c r="O24" s="34">
        <f>N24*'[1]Lista de Precios'!F17</f>
        <v>3078768</v>
      </c>
      <c r="P24" s="30">
        <v>72</v>
      </c>
      <c r="Q24" s="35">
        <f>P24*'[1]Lista de Precios'!F17</f>
        <v>3958416</v>
      </c>
      <c r="R24" s="33">
        <v>62</v>
      </c>
      <c r="S24" s="34">
        <f>R24*'[1]Lista de Precios'!F17</f>
        <v>3408636</v>
      </c>
      <c r="T24" s="33">
        <v>55</v>
      </c>
      <c r="U24" s="34">
        <f>T24*'[1]Lista de Precios'!F17</f>
        <v>3023790</v>
      </c>
      <c r="V24" s="33">
        <v>78</v>
      </c>
      <c r="W24" s="34">
        <f>V24*'[1]Lista de Precios'!F17</f>
        <v>4288284</v>
      </c>
      <c r="X24" s="33">
        <v>105</v>
      </c>
      <c r="Y24" s="34">
        <f>X24*'[1]Lista de Precios'!F17</f>
        <v>5772690</v>
      </c>
      <c r="Z24" s="33">
        <v>96</v>
      </c>
      <c r="AA24" s="34">
        <f>Z24*'[1]Lista de Precios'!F17</f>
        <v>5277888</v>
      </c>
      <c r="AB24" s="33">
        <v>88</v>
      </c>
      <c r="AC24" s="34">
        <f>AB24*'[1]Lista de Precios'!F17</f>
        <v>4838064</v>
      </c>
      <c r="AD24" s="33">
        <v>102</v>
      </c>
      <c r="AE24" s="34">
        <f>AD24*'[1]Lista de Precios'!F17</f>
        <v>5607756</v>
      </c>
      <c r="AF24" s="33">
        <v>130</v>
      </c>
      <c r="AG24" s="34">
        <f>AF24*'[1]Lista de Precios'!$F$17</f>
        <v>7147140</v>
      </c>
      <c r="AH24" s="33">
        <v>224</v>
      </c>
      <c r="AI24" s="34">
        <f>AH24*'[1]Lista de Precios'!$F$17</f>
        <v>12315072</v>
      </c>
      <c r="AJ24" s="33">
        <v>217</v>
      </c>
      <c r="AK24" s="34">
        <f>AJ24*'[1]Lista de Precios'!F17</f>
        <v>11930226</v>
      </c>
      <c r="AL24" s="36">
        <f t="shared" si="2"/>
        <v>1285</v>
      </c>
      <c r="AM24" s="34">
        <f t="shared" si="2"/>
        <v>70646730</v>
      </c>
      <c r="AN24" s="37"/>
      <c r="AO24" s="38">
        <v>62</v>
      </c>
      <c r="AP24" s="34">
        <f>AO24*'[1]Lista de Precios'!$F$17</f>
        <v>3408636</v>
      </c>
      <c r="AQ24" s="38">
        <v>90</v>
      </c>
      <c r="AR24" s="34">
        <f>AQ24*'[1]Lista de Precios'!$F$17</f>
        <v>4948020</v>
      </c>
      <c r="AS24" s="38">
        <v>92</v>
      </c>
      <c r="AT24" s="34">
        <f>AS24*'[1]Lista de Precios'!$F$17</f>
        <v>5057976</v>
      </c>
    </row>
    <row r="25" spans="1:46">
      <c r="O25" s="25"/>
      <c r="P25" s="26"/>
      <c r="Q25" s="27"/>
      <c r="S25" s="25"/>
      <c r="U25" s="25"/>
      <c r="W25" s="25"/>
      <c r="Y25" s="25"/>
      <c r="AA25" s="25"/>
      <c r="AC25" s="25"/>
      <c r="AE25" s="25"/>
      <c r="AG25" s="25"/>
      <c r="AI25" s="25"/>
      <c r="AK25" s="25"/>
      <c r="AL25" s="28"/>
      <c r="AM25" s="25"/>
      <c r="AN25" s="16"/>
      <c r="AO25" s="29"/>
      <c r="AP25" s="25"/>
      <c r="AQ25" s="29"/>
      <c r="AR25" s="29"/>
      <c r="AS25" s="29"/>
      <c r="AT25" s="29"/>
    </row>
    <row r="26" spans="1:46">
      <c r="A26" s="63" t="s">
        <v>28</v>
      </c>
      <c r="B26" s="64"/>
      <c r="C26" s="65"/>
      <c r="D26" s="72" t="s">
        <v>25</v>
      </c>
      <c r="E26" s="72"/>
      <c r="F26" s="53" t="s">
        <v>26</v>
      </c>
      <c r="G26" s="9">
        <v>0</v>
      </c>
      <c r="H26" s="10">
        <f>G26*'[1]Lista de Precios'!$F$19</f>
        <v>0</v>
      </c>
      <c r="I26" s="9">
        <v>0</v>
      </c>
      <c r="J26" s="10">
        <f>I26*'[1]Lista de Precios'!$F$19</f>
        <v>0</v>
      </c>
      <c r="K26" s="9">
        <v>0</v>
      </c>
      <c r="L26" s="10">
        <f>K26*'[1]Lista de Precios'!$F$19</f>
        <v>0</v>
      </c>
      <c r="M26" s="11"/>
      <c r="N26" s="12">
        <v>0</v>
      </c>
      <c r="O26" s="13">
        <v>0</v>
      </c>
      <c r="P26" s="9">
        <v>0</v>
      </c>
      <c r="Q26" s="14">
        <f>P26*'[1]Lista de Precios'!F19</f>
        <v>0</v>
      </c>
      <c r="R26" s="12">
        <v>0</v>
      </c>
      <c r="S26" s="13">
        <v>0</v>
      </c>
      <c r="T26" s="12">
        <v>0</v>
      </c>
      <c r="U26" s="13">
        <v>0</v>
      </c>
      <c r="V26" s="12">
        <v>0</v>
      </c>
      <c r="W26" s="13">
        <v>0</v>
      </c>
      <c r="X26" s="12">
        <v>0</v>
      </c>
      <c r="Y26" s="13">
        <v>0</v>
      </c>
      <c r="Z26" s="12">
        <v>0</v>
      </c>
      <c r="AA26" s="13">
        <v>0</v>
      </c>
      <c r="AB26" s="12">
        <v>0</v>
      </c>
      <c r="AC26" s="13">
        <v>0</v>
      </c>
      <c r="AD26" s="12">
        <v>0</v>
      </c>
      <c r="AE26" s="13">
        <v>0</v>
      </c>
      <c r="AF26" s="12">
        <v>0</v>
      </c>
      <c r="AG26" s="13">
        <v>0</v>
      </c>
      <c r="AH26" s="12">
        <v>0</v>
      </c>
      <c r="AI26" s="13">
        <f>AH26*'[1]Lista de Precios'!$F$19</f>
        <v>0</v>
      </c>
      <c r="AJ26" s="12">
        <v>0</v>
      </c>
      <c r="AK26" s="13">
        <v>0</v>
      </c>
      <c r="AL26" s="15">
        <f t="shared" ref="AL26:AM33" si="3">N26+P26+R26+T26+V26+X26+Z26+AB26+AD26+AF26+AH26+AJ26</f>
        <v>0</v>
      </c>
      <c r="AM26" s="13">
        <f t="shared" si="3"/>
        <v>0</v>
      </c>
      <c r="AN26" s="16"/>
      <c r="AO26" s="19"/>
      <c r="AP26" s="13"/>
      <c r="AQ26" s="19"/>
      <c r="AR26" s="19"/>
      <c r="AS26" s="19"/>
      <c r="AT26" s="19"/>
    </row>
    <row r="27" spans="1:46">
      <c r="A27" s="66"/>
      <c r="B27" s="67"/>
      <c r="C27" s="68"/>
      <c r="D27" s="72" t="s">
        <v>20</v>
      </c>
      <c r="E27" s="72"/>
      <c r="F27" s="53"/>
      <c r="G27" s="9">
        <v>0</v>
      </c>
      <c r="H27" s="10">
        <f>G27*'[1]Lista de Precios'!$F$20</f>
        <v>0</v>
      </c>
      <c r="I27" s="9">
        <v>0</v>
      </c>
      <c r="J27" s="10">
        <f>I27*'[1]Lista de Precios'!$F$20</f>
        <v>0</v>
      </c>
      <c r="K27" s="9">
        <v>0</v>
      </c>
      <c r="L27" s="10">
        <f>K27*'[1]Lista de Precios'!$F$20</f>
        <v>0</v>
      </c>
      <c r="M27" s="11"/>
      <c r="N27" s="12">
        <v>0</v>
      </c>
      <c r="O27" s="13">
        <v>0</v>
      </c>
      <c r="P27" s="9">
        <v>0</v>
      </c>
      <c r="Q27" s="14">
        <f>P27*'[1]Lista de Precios'!F20</f>
        <v>0</v>
      </c>
      <c r="R27" s="12">
        <v>0</v>
      </c>
      <c r="S27" s="13">
        <v>0</v>
      </c>
      <c r="T27" s="12">
        <v>0</v>
      </c>
      <c r="U27" s="13">
        <v>0</v>
      </c>
      <c r="V27" s="12">
        <v>0</v>
      </c>
      <c r="W27" s="13">
        <v>0</v>
      </c>
      <c r="X27" s="12">
        <v>0</v>
      </c>
      <c r="Y27" s="13">
        <v>0</v>
      </c>
      <c r="Z27" s="12">
        <v>0</v>
      </c>
      <c r="AA27" s="13">
        <v>0</v>
      </c>
      <c r="AB27" s="12">
        <v>0</v>
      </c>
      <c r="AC27" s="13">
        <v>0</v>
      </c>
      <c r="AD27" s="12">
        <v>0</v>
      </c>
      <c r="AE27" s="13">
        <v>0</v>
      </c>
      <c r="AF27" s="12">
        <v>0</v>
      </c>
      <c r="AG27" s="13">
        <v>0</v>
      </c>
      <c r="AH27" s="12">
        <v>35</v>
      </c>
      <c r="AI27" s="13">
        <f>AH27*'[1]Lista de Precios'!$F$20</f>
        <v>349825</v>
      </c>
      <c r="AJ27" s="12">
        <v>0</v>
      </c>
      <c r="AK27" s="13">
        <v>0</v>
      </c>
      <c r="AL27" s="15">
        <f t="shared" si="3"/>
        <v>35</v>
      </c>
      <c r="AM27" s="13">
        <f t="shared" si="3"/>
        <v>349825</v>
      </c>
      <c r="AN27" s="16"/>
      <c r="AO27" s="19"/>
      <c r="AP27" s="13"/>
      <c r="AQ27" s="19"/>
      <c r="AR27" s="19"/>
      <c r="AS27" s="19"/>
      <c r="AT27" s="19"/>
    </row>
    <row r="28" spans="1:46">
      <c r="A28" s="66"/>
      <c r="B28" s="67"/>
      <c r="C28" s="68"/>
      <c r="D28" s="72" t="s">
        <v>22</v>
      </c>
      <c r="E28" s="72"/>
      <c r="F28" s="53"/>
      <c r="G28" s="9">
        <v>0</v>
      </c>
      <c r="H28" s="10">
        <f>G28*'[1]Lista de Precios'!$F$21</f>
        <v>0</v>
      </c>
      <c r="I28" s="9">
        <v>0</v>
      </c>
      <c r="J28" s="10">
        <f>I28*'[1]Lista de Precios'!$F$21</f>
        <v>0</v>
      </c>
      <c r="K28" s="9">
        <v>0</v>
      </c>
      <c r="L28" s="10">
        <f>K28*'[1]Lista de Precios'!$F$21</f>
        <v>0</v>
      </c>
      <c r="M28" s="11"/>
      <c r="N28" s="12">
        <v>0</v>
      </c>
      <c r="O28" s="13">
        <v>0</v>
      </c>
      <c r="P28" s="9">
        <v>0</v>
      </c>
      <c r="Q28" s="14">
        <f>P28*'[1]Lista de Precios'!F21</f>
        <v>0</v>
      </c>
      <c r="R28" s="12">
        <v>0</v>
      </c>
      <c r="S28" s="13">
        <v>0</v>
      </c>
      <c r="T28" s="12">
        <v>0</v>
      </c>
      <c r="U28" s="13">
        <v>0</v>
      </c>
      <c r="V28" s="12">
        <v>0</v>
      </c>
      <c r="W28" s="13">
        <v>0</v>
      </c>
      <c r="X28" s="12">
        <v>0</v>
      </c>
      <c r="Y28" s="13">
        <v>0</v>
      </c>
      <c r="Z28" s="12">
        <v>0</v>
      </c>
      <c r="AA28" s="13">
        <v>0</v>
      </c>
      <c r="AB28" s="12">
        <v>0</v>
      </c>
      <c r="AC28" s="13">
        <v>0</v>
      </c>
      <c r="AD28" s="12">
        <v>0</v>
      </c>
      <c r="AE28" s="13">
        <v>0</v>
      </c>
      <c r="AF28" s="12">
        <v>0</v>
      </c>
      <c r="AG28" s="13">
        <v>0</v>
      </c>
      <c r="AH28" s="12">
        <v>0</v>
      </c>
      <c r="AI28" s="13">
        <f>AH28*'[1]Lista de Precios'!$F$21</f>
        <v>0</v>
      </c>
      <c r="AJ28" s="12">
        <v>0</v>
      </c>
      <c r="AK28" s="13">
        <v>0</v>
      </c>
      <c r="AL28" s="15">
        <f t="shared" si="3"/>
        <v>0</v>
      </c>
      <c r="AM28" s="13">
        <f t="shared" si="3"/>
        <v>0</v>
      </c>
      <c r="AN28" s="16"/>
      <c r="AO28" s="19"/>
      <c r="AP28" s="13"/>
      <c r="AQ28" s="19"/>
      <c r="AR28" s="19"/>
      <c r="AS28" s="19"/>
      <c r="AT28" s="19"/>
    </row>
    <row r="29" spans="1:46">
      <c r="A29" s="66"/>
      <c r="B29" s="67"/>
      <c r="C29" s="68"/>
      <c r="D29" s="72" t="s">
        <v>23</v>
      </c>
      <c r="E29" s="72"/>
      <c r="F29" s="53"/>
      <c r="G29" s="9">
        <v>0</v>
      </c>
      <c r="H29" s="10">
        <f>G29*'[1]Lista de Precios'!$F$22</f>
        <v>0</v>
      </c>
      <c r="I29" s="9">
        <v>0</v>
      </c>
      <c r="J29" s="10">
        <f>I29*'[1]Lista de Precios'!$F$22</f>
        <v>0</v>
      </c>
      <c r="K29" s="9">
        <v>0</v>
      </c>
      <c r="L29" s="10">
        <f>K29*'[1]Lista de Precios'!$F$22</f>
        <v>0</v>
      </c>
      <c r="M29" s="11"/>
      <c r="N29" s="12">
        <v>0</v>
      </c>
      <c r="O29" s="13">
        <v>0</v>
      </c>
      <c r="P29" s="9">
        <v>0</v>
      </c>
      <c r="Q29" s="14">
        <f>P29*'[1]Lista de Precios'!F22</f>
        <v>0</v>
      </c>
      <c r="R29" s="12">
        <v>0</v>
      </c>
      <c r="S29" s="13">
        <v>0</v>
      </c>
      <c r="T29" s="12">
        <v>0</v>
      </c>
      <c r="U29" s="13">
        <v>0</v>
      </c>
      <c r="V29" s="12">
        <v>0</v>
      </c>
      <c r="W29" s="13">
        <v>0</v>
      </c>
      <c r="X29" s="12">
        <v>0</v>
      </c>
      <c r="Y29" s="13">
        <v>0</v>
      </c>
      <c r="Z29" s="12">
        <v>0</v>
      </c>
      <c r="AA29" s="13">
        <v>0</v>
      </c>
      <c r="AB29" s="12">
        <v>0</v>
      </c>
      <c r="AC29" s="13">
        <v>0</v>
      </c>
      <c r="AD29" s="12">
        <v>0</v>
      </c>
      <c r="AE29" s="13">
        <v>0</v>
      </c>
      <c r="AF29" s="12">
        <v>0</v>
      </c>
      <c r="AG29" s="13">
        <v>0</v>
      </c>
      <c r="AH29" s="12">
        <v>0</v>
      </c>
      <c r="AI29" s="13">
        <f>AH29*'[1]Lista de Precios'!$F$22</f>
        <v>0</v>
      </c>
      <c r="AJ29" s="12">
        <v>0</v>
      </c>
      <c r="AK29" s="13">
        <v>0</v>
      </c>
      <c r="AL29" s="15">
        <f t="shared" si="3"/>
        <v>0</v>
      </c>
      <c r="AM29" s="13">
        <f t="shared" si="3"/>
        <v>0</v>
      </c>
      <c r="AN29" s="16"/>
      <c r="AO29" s="19"/>
      <c r="AP29" s="13"/>
      <c r="AQ29" s="19"/>
      <c r="AR29" s="19"/>
      <c r="AS29" s="19"/>
      <c r="AT29" s="19"/>
    </row>
    <row r="30" spans="1:46">
      <c r="A30" s="66"/>
      <c r="B30" s="67"/>
      <c r="C30" s="68"/>
      <c r="D30" s="72" t="s">
        <v>25</v>
      </c>
      <c r="E30" s="72"/>
      <c r="F30" s="53" t="s">
        <v>21</v>
      </c>
      <c r="G30" s="9">
        <v>0</v>
      </c>
      <c r="H30" s="10">
        <f>G30*'[1]Lista de Precios'!$F$19</f>
        <v>0</v>
      </c>
      <c r="I30" s="9">
        <v>0</v>
      </c>
      <c r="J30" s="10">
        <f>I30*'[1]Lista de Precios'!$F$19</f>
        <v>0</v>
      </c>
      <c r="K30" s="9">
        <v>0</v>
      </c>
      <c r="L30" s="10">
        <f>K30*'[1]Lista de Precios'!$F$19</f>
        <v>0</v>
      </c>
      <c r="M30" s="11"/>
      <c r="N30" s="12">
        <v>0</v>
      </c>
      <c r="O30" s="13">
        <f>N30*'[1]Lista de Precios'!F19</f>
        <v>0</v>
      </c>
      <c r="P30" s="9">
        <v>0</v>
      </c>
      <c r="Q30" s="14">
        <f>P30*'[1]Lista de Precios'!F19</f>
        <v>0</v>
      </c>
      <c r="R30" s="12">
        <v>0</v>
      </c>
      <c r="S30" s="13">
        <f>R30*'[1]Lista de Precios'!F19</f>
        <v>0</v>
      </c>
      <c r="T30" s="12">
        <v>0</v>
      </c>
      <c r="U30" s="13">
        <f>T30*'[1]Lista de Precios'!F19</f>
        <v>0</v>
      </c>
      <c r="V30" s="12">
        <v>0</v>
      </c>
      <c r="W30" s="13">
        <f>V30*'[1]Lista de Precios'!F19</f>
        <v>0</v>
      </c>
      <c r="X30" s="12">
        <v>0</v>
      </c>
      <c r="Y30" s="13">
        <f>X30*'[1]Lista de Precios'!F19</f>
        <v>0</v>
      </c>
      <c r="Z30" s="12">
        <v>0</v>
      </c>
      <c r="AA30" s="13">
        <f>Z30*'[1]Lista de Precios'!F19</f>
        <v>0</v>
      </c>
      <c r="AB30" s="12">
        <v>0</v>
      </c>
      <c r="AC30" s="13">
        <f>AB30*'[1]Lista de Precios'!F19</f>
        <v>0</v>
      </c>
      <c r="AD30" s="12">
        <v>0</v>
      </c>
      <c r="AE30" s="13">
        <f>AD30*'[1]Lista de Precios'!F19</f>
        <v>0</v>
      </c>
      <c r="AF30" s="12">
        <v>0</v>
      </c>
      <c r="AG30" s="13">
        <f>AF30*'[1]Lista de Precios'!F19</f>
        <v>0</v>
      </c>
      <c r="AH30" s="12">
        <v>0</v>
      </c>
      <c r="AI30" s="13">
        <f>AH30*'[1]Lista de Precios'!$F$19</f>
        <v>0</v>
      </c>
      <c r="AJ30" s="12">
        <v>0</v>
      </c>
      <c r="AK30" s="13">
        <f>AJ30*'[1]Lista de Precios'!F19</f>
        <v>0</v>
      </c>
      <c r="AL30" s="15">
        <f t="shared" si="3"/>
        <v>0</v>
      </c>
      <c r="AM30" s="13">
        <f t="shared" si="3"/>
        <v>0</v>
      </c>
      <c r="AN30" s="16"/>
      <c r="AO30" s="19"/>
      <c r="AP30" s="13"/>
      <c r="AQ30" s="19"/>
      <c r="AR30" s="19"/>
      <c r="AS30" s="19"/>
      <c r="AT30" s="19"/>
    </row>
    <row r="31" spans="1:46">
      <c r="A31" s="66"/>
      <c r="B31" s="67"/>
      <c r="C31" s="68"/>
      <c r="D31" s="72" t="s">
        <v>20</v>
      </c>
      <c r="E31" s="72"/>
      <c r="F31" s="53"/>
      <c r="G31" s="9">
        <v>205</v>
      </c>
      <c r="H31" s="10">
        <f>G31*'[1]Lista de Precios'!$F$20</f>
        <v>2048975</v>
      </c>
      <c r="I31" s="9">
        <v>175</v>
      </c>
      <c r="J31" s="10">
        <f>I31*'[1]Lista de Precios'!$F$20</f>
        <v>1749125</v>
      </c>
      <c r="K31" s="9">
        <v>160</v>
      </c>
      <c r="L31" s="10">
        <f>K31*'[1]Lista de Precios'!$F$20</f>
        <v>1599200</v>
      </c>
      <c r="M31" s="11"/>
      <c r="N31" s="12">
        <v>22</v>
      </c>
      <c r="O31" s="13">
        <f>N31*'[1]Lista de Precios'!F20</f>
        <v>219890</v>
      </c>
      <c r="P31" s="9">
        <v>46</v>
      </c>
      <c r="Q31" s="14">
        <f>P31*'[1]Lista de Precios'!F20</f>
        <v>459770</v>
      </c>
      <c r="R31" s="12">
        <v>58</v>
      </c>
      <c r="S31" s="13">
        <f>R31*'[1]Lista de Precios'!F20</f>
        <v>579710</v>
      </c>
      <c r="T31" s="12">
        <v>61</v>
      </c>
      <c r="U31" s="13">
        <f>T31*'[1]Lista de Precios'!F20</f>
        <v>609695</v>
      </c>
      <c r="V31" s="12">
        <v>48</v>
      </c>
      <c r="W31" s="13">
        <f>V31*'[1]Lista de Precios'!F20</f>
        <v>479760</v>
      </c>
      <c r="X31" s="12">
        <v>32</v>
      </c>
      <c r="Y31" s="13">
        <f>X31*'[1]Lista de Precios'!F20</f>
        <v>319840</v>
      </c>
      <c r="Z31" s="12">
        <v>48</v>
      </c>
      <c r="AA31" s="13">
        <f>Z31*'[1]Lista de Precios'!F20</f>
        <v>479760</v>
      </c>
      <c r="AB31" s="12">
        <v>59</v>
      </c>
      <c r="AC31" s="13">
        <f>AB31*'[1]Lista de Precios'!F20</f>
        <v>589705</v>
      </c>
      <c r="AD31" s="12">
        <v>95</v>
      </c>
      <c r="AE31" s="13">
        <f>AD31*'[1]Lista de Precios'!F20</f>
        <v>949525</v>
      </c>
      <c r="AF31" s="12">
        <v>191</v>
      </c>
      <c r="AG31" s="13">
        <f>AF31*'[1]Lista de Precios'!F20</f>
        <v>1909045</v>
      </c>
      <c r="AH31" s="12">
        <v>206</v>
      </c>
      <c r="AI31" s="13">
        <f>AH31*'[1]Lista de Precios'!$F$20</f>
        <v>2058970</v>
      </c>
      <c r="AJ31" s="12">
        <v>178</v>
      </c>
      <c r="AK31" s="13">
        <f>AJ31*'[1]Lista de Precios'!F20</f>
        <v>1779110</v>
      </c>
      <c r="AL31" s="15">
        <f t="shared" si="3"/>
        <v>1044</v>
      </c>
      <c r="AM31" s="13">
        <f t="shared" si="3"/>
        <v>10434780</v>
      </c>
      <c r="AN31" s="16"/>
      <c r="AO31" s="19"/>
      <c r="AP31" s="13"/>
      <c r="AQ31" s="19"/>
      <c r="AR31" s="19"/>
      <c r="AS31" s="19"/>
      <c r="AT31" s="19"/>
    </row>
    <row r="32" spans="1:46">
      <c r="A32" s="66"/>
      <c r="B32" s="67"/>
      <c r="C32" s="68"/>
      <c r="D32" s="72" t="s">
        <v>22</v>
      </c>
      <c r="E32" s="72"/>
      <c r="F32" s="53"/>
      <c r="G32" s="9">
        <v>38</v>
      </c>
      <c r="H32" s="10">
        <f>G32*'[1]Lista de Precios'!$F$21</f>
        <v>759810</v>
      </c>
      <c r="I32" s="9">
        <v>55</v>
      </c>
      <c r="J32" s="10">
        <f>I32*'[1]Lista de Precios'!$F$21</f>
        <v>1099725</v>
      </c>
      <c r="K32" s="9">
        <v>60</v>
      </c>
      <c r="L32" s="10">
        <f>K32*'[1]Lista de Precios'!$F$21</f>
        <v>1199700</v>
      </c>
      <c r="M32" s="11"/>
      <c r="N32" s="12">
        <v>6</v>
      </c>
      <c r="O32" s="13">
        <f>N32*'[1]Lista de Precios'!F21</f>
        <v>119970</v>
      </c>
      <c r="P32" s="9">
        <v>28</v>
      </c>
      <c r="Q32" s="14">
        <f>P32*'[1]Lista de Precios'!F21</f>
        <v>559860</v>
      </c>
      <c r="R32" s="12">
        <v>33</v>
      </c>
      <c r="S32" s="13">
        <f>R32*'[1]Lista de Precios'!F21</f>
        <v>659835</v>
      </c>
      <c r="T32" s="12">
        <v>44</v>
      </c>
      <c r="U32" s="13">
        <f>T32*'[1]Lista de Precios'!F21</f>
        <v>879780</v>
      </c>
      <c r="V32" s="12">
        <v>23</v>
      </c>
      <c r="W32" s="13">
        <f>V32*'[1]Lista de Precios'!F21</f>
        <v>459885</v>
      </c>
      <c r="X32" s="12">
        <v>15</v>
      </c>
      <c r="Y32" s="13">
        <f>X32*'[1]Lista de Precios'!F21</f>
        <v>299925</v>
      </c>
      <c r="Z32" s="12">
        <v>30</v>
      </c>
      <c r="AA32" s="13">
        <f>Z32*'[1]Lista de Precios'!F21</f>
        <v>599850</v>
      </c>
      <c r="AB32" s="12">
        <v>18</v>
      </c>
      <c r="AC32" s="13">
        <f>AB32*'[1]Lista de Precios'!F21</f>
        <v>359910</v>
      </c>
      <c r="AD32" s="12">
        <v>32</v>
      </c>
      <c r="AE32" s="13">
        <f>AD32*'[1]Lista de Precios'!F21</f>
        <v>639840</v>
      </c>
      <c r="AF32" s="12">
        <v>51</v>
      </c>
      <c r="AG32" s="13">
        <f>AF32*'[1]Lista de Precios'!F21</f>
        <v>1019745</v>
      </c>
      <c r="AH32" s="12">
        <v>63</v>
      </c>
      <c r="AI32" s="13">
        <f>AH32*'[1]Lista de Precios'!$F$21</f>
        <v>1259685</v>
      </c>
      <c r="AJ32" s="12">
        <v>58</v>
      </c>
      <c r="AK32" s="13">
        <f>AJ32*'[1]Lista de Precios'!F21</f>
        <v>1159710</v>
      </c>
      <c r="AL32" s="15">
        <f t="shared" si="3"/>
        <v>401</v>
      </c>
      <c r="AM32" s="13">
        <f t="shared" si="3"/>
        <v>8017995</v>
      </c>
      <c r="AN32" s="16"/>
      <c r="AO32" s="19"/>
      <c r="AP32" s="13"/>
      <c r="AQ32" s="19"/>
      <c r="AR32" s="19"/>
      <c r="AS32" s="19"/>
      <c r="AT32" s="19"/>
    </row>
    <row r="33" spans="1:46" s="39" customFormat="1">
      <c r="A33" s="69"/>
      <c r="B33" s="70"/>
      <c r="C33" s="71"/>
      <c r="D33" s="72" t="s">
        <v>23</v>
      </c>
      <c r="E33" s="72"/>
      <c r="F33" s="53"/>
      <c r="G33" s="30">
        <v>72</v>
      </c>
      <c r="H33" s="31">
        <f>G33*'[1]Lista de Precios'!$F$22</f>
        <v>2879640</v>
      </c>
      <c r="I33" s="30">
        <v>90</v>
      </c>
      <c r="J33" s="31">
        <f>I33*'[1]Lista de Precios'!$F$22</f>
        <v>3599550</v>
      </c>
      <c r="K33" s="30">
        <v>82</v>
      </c>
      <c r="L33" s="31">
        <f>K33*'[1]Lista de Precios'!$F$22</f>
        <v>3279590</v>
      </c>
      <c r="M33" s="32"/>
      <c r="N33" s="33">
        <v>63</v>
      </c>
      <c r="O33" s="34">
        <f>N33*'[1]Lista de Precios'!F22</f>
        <v>2519685</v>
      </c>
      <c r="P33" s="30">
        <v>58</v>
      </c>
      <c r="Q33" s="35">
        <f>P33*'[1]Lista de Precios'!F22</f>
        <v>2319710</v>
      </c>
      <c r="R33" s="33">
        <v>61</v>
      </c>
      <c r="S33" s="34">
        <f>R33*'[1]Lista de Precios'!F22</f>
        <v>2439695</v>
      </c>
      <c r="T33" s="33">
        <v>71</v>
      </c>
      <c r="U33" s="34">
        <f>T33*'[1]Lista de Precios'!F22</f>
        <v>2839645</v>
      </c>
      <c r="V33" s="33">
        <v>39</v>
      </c>
      <c r="W33" s="34">
        <f>V33*'[1]Lista de Precios'!F22</f>
        <v>1559805</v>
      </c>
      <c r="X33" s="33">
        <v>20</v>
      </c>
      <c r="Y33" s="34">
        <f>X33*'[1]Lista de Precios'!F22</f>
        <v>799900</v>
      </c>
      <c r="Z33" s="33">
        <v>47</v>
      </c>
      <c r="AA33" s="34">
        <f>Z33*'[1]Lista de Precios'!F22</f>
        <v>1879765</v>
      </c>
      <c r="AB33" s="33">
        <v>27</v>
      </c>
      <c r="AC33" s="34">
        <f>AB33*'[1]Lista de Precios'!F22</f>
        <v>1079865</v>
      </c>
      <c r="AD33" s="33">
        <v>65</v>
      </c>
      <c r="AE33" s="34">
        <f>AD33*'[1]Lista de Precios'!F22</f>
        <v>2599675</v>
      </c>
      <c r="AF33" s="33">
        <v>90</v>
      </c>
      <c r="AG33" s="34">
        <f>AF33*'[1]Lista de Precios'!F22</f>
        <v>3599550</v>
      </c>
      <c r="AH33" s="33">
        <v>94</v>
      </c>
      <c r="AI33" s="34">
        <f>AH33*'[1]Lista de Precios'!$F$22</f>
        <v>3759530</v>
      </c>
      <c r="AJ33" s="33">
        <v>98</v>
      </c>
      <c r="AK33" s="34">
        <f>AJ33*'[1]Lista de Precios'!F22</f>
        <v>3919510</v>
      </c>
      <c r="AL33" s="36">
        <f t="shared" si="3"/>
        <v>733</v>
      </c>
      <c r="AM33" s="34">
        <f t="shared" si="3"/>
        <v>29316335</v>
      </c>
      <c r="AN33" s="37"/>
      <c r="AO33" s="38">
        <v>58</v>
      </c>
      <c r="AP33" s="34">
        <f>AO33*'[1]Lista de Precios'!$F$22</f>
        <v>2319710</v>
      </c>
      <c r="AQ33" s="38">
        <v>71</v>
      </c>
      <c r="AR33" s="34">
        <f>AQ33*'[1]Lista de Precios'!$F$22</f>
        <v>2839645</v>
      </c>
      <c r="AS33" s="38">
        <v>65</v>
      </c>
      <c r="AT33" s="34">
        <f>AS33*'[1]Lista de Precios'!$F$22</f>
        <v>2599675</v>
      </c>
    </row>
    <row r="34" spans="1:46">
      <c r="O34" s="25"/>
      <c r="P34" s="26"/>
      <c r="Q34" s="27"/>
      <c r="S34" s="25"/>
      <c r="U34" s="25"/>
      <c r="W34" s="25"/>
      <c r="Y34" s="25"/>
      <c r="AA34" s="25"/>
      <c r="AC34" s="25"/>
      <c r="AE34" s="25"/>
      <c r="AG34" s="25"/>
      <c r="AI34" s="25"/>
      <c r="AK34" s="25"/>
      <c r="AL34" s="28"/>
      <c r="AM34" s="25"/>
      <c r="AN34" s="16"/>
      <c r="AO34" s="25"/>
      <c r="AP34" s="25"/>
      <c r="AQ34" s="25"/>
      <c r="AR34" s="25"/>
      <c r="AS34" s="25"/>
      <c r="AT34" s="25"/>
    </row>
    <row r="35" spans="1:46">
      <c r="A35" s="60" t="s">
        <v>29</v>
      </c>
      <c r="B35" s="61"/>
      <c r="C35" s="62"/>
      <c r="D35" s="56" t="s">
        <v>23</v>
      </c>
      <c r="E35" s="57"/>
      <c r="F35" s="42" t="s">
        <v>21</v>
      </c>
      <c r="G35" s="9">
        <v>0</v>
      </c>
      <c r="H35" s="10">
        <v>0</v>
      </c>
      <c r="I35" s="9">
        <v>0</v>
      </c>
      <c r="J35" s="10">
        <v>0</v>
      </c>
      <c r="K35" s="9">
        <v>8</v>
      </c>
      <c r="L35" s="43">
        <f>K35*'[1]Lista de Precios'!F24</f>
        <v>167960</v>
      </c>
      <c r="M35" s="44"/>
      <c r="N35" s="12">
        <v>12</v>
      </c>
      <c r="O35" s="13">
        <f>N35*'[1]Lista de Precios'!F24</f>
        <v>251940</v>
      </c>
      <c r="P35" s="9">
        <v>5</v>
      </c>
      <c r="Q35" s="14">
        <f>P35*'[1]Lista de Precios'!F24</f>
        <v>104975</v>
      </c>
      <c r="R35" s="12">
        <v>0</v>
      </c>
      <c r="S35" s="13">
        <v>0</v>
      </c>
      <c r="T35" s="12">
        <v>6</v>
      </c>
      <c r="U35" s="13">
        <f>T35*'[1]Lista de Precios'!F24</f>
        <v>125970</v>
      </c>
      <c r="V35" s="12">
        <v>0</v>
      </c>
      <c r="W35" s="13">
        <v>0</v>
      </c>
      <c r="X35" s="12">
        <v>3</v>
      </c>
      <c r="Y35" s="13">
        <f>X35*'[1]Lista de Precios'!F24</f>
        <v>62985</v>
      </c>
      <c r="Z35" s="12">
        <v>1</v>
      </c>
      <c r="AA35" s="13">
        <f>Z35*'[1]Lista de Precios'!F24</f>
        <v>20995</v>
      </c>
      <c r="AB35" s="12">
        <v>0</v>
      </c>
      <c r="AC35" s="13">
        <v>0</v>
      </c>
      <c r="AD35" s="12">
        <v>0</v>
      </c>
      <c r="AE35" s="13">
        <v>0</v>
      </c>
      <c r="AF35" s="12">
        <v>4</v>
      </c>
      <c r="AG35" s="13">
        <f>AF35*'[1]Lista de Precios'!F24</f>
        <v>83980</v>
      </c>
      <c r="AH35" s="12">
        <v>2</v>
      </c>
      <c r="AI35" s="13">
        <f>AH35*'[1]Lista de Precios'!F24</f>
        <v>41990</v>
      </c>
      <c r="AJ35" s="12">
        <v>6</v>
      </c>
      <c r="AK35" s="13">
        <f>AJ35*'[1]Lista de Precios'!F24</f>
        <v>125970</v>
      </c>
      <c r="AL35" s="15">
        <f>N35+P35+R35+T35+V35+X35+Z35+AB35+AD35+AF35+AH35+AJ35</f>
        <v>39</v>
      </c>
      <c r="AM35" s="13">
        <f>O35+Q35+S35+U35+W35+Y35+AA35+AC35+AE35+AG35+AI35+AK35</f>
        <v>818805</v>
      </c>
      <c r="AN35" s="16"/>
      <c r="AO35" s="13"/>
      <c r="AP35" s="13"/>
      <c r="AQ35" s="13"/>
      <c r="AR35" s="13"/>
      <c r="AS35" s="13"/>
      <c r="AT35" s="13"/>
    </row>
    <row r="36" spans="1:46">
      <c r="O36" s="25"/>
      <c r="P36" s="26"/>
      <c r="Q36" s="27"/>
      <c r="S36" s="25"/>
      <c r="U36" s="25"/>
      <c r="W36" s="25"/>
      <c r="Y36" s="25"/>
      <c r="AA36" s="25"/>
      <c r="AC36" s="25"/>
      <c r="AE36" s="25"/>
      <c r="AG36" s="25"/>
      <c r="AI36" s="25"/>
      <c r="AK36" s="25"/>
      <c r="AL36" s="28"/>
      <c r="AM36" s="25"/>
      <c r="AN36" s="16"/>
      <c r="AO36" s="25"/>
      <c r="AP36" s="25"/>
      <c r="AQ36" s="25"/>
      <c r="AR36" s="25"/>
      <c r="AS36" s="25"/>
      <c r="AT36" s="25"/>
    </row>
    <row r="37" spans="1:46">
      <c r="A37" s="63" t="s">
        <v>30</v>
      </c>
      <c r="B37" s="64"/>
      <c r="C37" s="65"/>
      <c r="D37" s="58" t="s">
        <v>25</v>
      </c>
      <c r="E37" s="58"/>
      <c r="F37" s="59"/>
      <c r="G37" s="30">
        <v>12</v>
      </c>
      <c r="H37" s="31">
        <f>G37*'[1]Lista de Precios'!$F$26</f>
        <v>37800</v>
      </c>
      <c r="I37" s="30">
        <v>0</v>
      </c>
      <c r="J37" s="31">
        <f>I37*'[1]Lista de Precios'!$F$26</f>
        <v>0</v>
      </c>
      <c r="K37" s="30">
        <v>12</v>
      </c>
      <c r="L37" s="31">
        <f>K37*'[1]Lista de Precios'!$F$26</f>
        <v>37800</v>
      </c>
      <c r="M37" s="11"/>
      <c r="N37" s="12">
        <v>0</v>
      </c>
      <c r="O37" s="13">
        <f>N37*'[1]Lista de Precios'!F26</f>
        <v>0</v>
      </c>
      <c r="P37" s="9">
        <v>10</v>
      </c>
      <c r="Q37" s="14">
        <f>P37*'[1]Lista de Precios'!F26</f>
        <v>31500</v>
      </c>
      <c r="R37" s="12">
        <v>24</v>
      </c>
      <c r="S37" s="13">
        <f>R37*'[1]Lista de Precios'!F26</f>
        <v>75600</v>
      </c>
      <c r="T37" s="12">
        <v>6</v>
      </c>
      <c r="U37" s="13">
        <f>T37*'[1]Lista de Precios'!F26</f>
        <v>18900</v>
      </c>
      <c r="V37" s="12">
        <v>0</v>
      </c>
      <c r="W37" s="13">
        <f>V37*'[1]Lista de Precios'!F26</f>
        <v>0</v>
      </c>
      <c r="X37" s="12">
        <v>0</v>
      </c>
      <c r="Y37" s="13">
        <f>X37*'[1]Lista de Precios'!F26</f>
        <v>0</v>
      </c>
      <c r="Z37" s="12">
        <v>0</v>
      </c>
      <c r="AA37" s="13">
        <f>Z37*'[1]Lista de Precios'!F26</f>
        <v>0</v>
      </c>
      <c r="AB37" s="12">
        <v>0</v>
      </c>
      <c r="AC37" s="13">
        <f>AB37*'[1]Lista de Precios'!F26</f>
        <v>0</v>
      </c>
      <c r="AD37" s="12">
        <v>0</v>
      </c>
      <c r="AE37" s="13">
        <f>AD37*'[1]Lista de Precios'!F26</f>
        <v>0</v>
      </c>
      <c r="AF37" s="12">
        <v>20</v>
      </c>
      <c r="AG37" s="13">
        <f>AF37*'[1]Lista de Precios'!F26</f>
        <v>63000</v>
      </c>
      <c r="AH37" s="12">
        <v>12</v>
      </c>
      <c r="AI37" s="13">
        <f>AH37*'[1]Lista de Precios'!F26</f>
        <v>37800</v>
      </c>
      <c r="AJ37" s="12">
        <v>10</v>
      </c>
      <c r="AK37" s="13">
        <f>AJ37*'[1]Lista de Precios'!F26</f>
        <v>31500</v>
      </c>
      <c r="AL37" s="15">
        <f t="shared" ref="AL37:AM39" si="4">N37+P37+R37+T37+V37+X37+Z37+AB37+AD37+AF37+AH37+AJ37</f>
        <v>82</v>
      </c>
      <c r="AM37" s="13">
        <f t="shared" si="4"/>
        <v>258300</v>
      </c>
      <c r="AN37" s="16"/>
      <c r="AO37" s="13"/>
      <c r="AP37" s="13"/>
      <c r="AQ37" s="13"/>
      <c r="AR37" s="13"/>
      <c r="AS37" s="13"/>
      <c r="AT37" s="13"/>
    </row>
    <row r="38" spans="1:46">
      <c r="A38" s="66"/>
      <c r="B38" s="67"/>
      <c r="C38" s="68"/>
      <c r="D38" s="58" t="s">
        <v>20</v>
      </c>
      <c r="E38" s="58"/>
      <c r="F38" s="59"/>
      <c r="G38" s="30">
        <v>0</v>
      </c>
      <c r="H38" s="31">
        <f>G38*'[1]Lista de Precios'!$F$27</f>
        <v>0</v>
      </c>
      <c r="I38" s="30">
        <v>0</v>
      </c>
      <c r="J38" s="31">
        <f>I38*'[1]Lista de Precios'!$F$27</f>
        <v>0</v>
      </c>
      <c r="K38" s="30">
        <v>0</v>
      </c>
      <c r="L38" s="31">
        <f>K38*'[1]Lista de Precios'!$F$27</f>
        <v>0</v>
      </c>
      <c r="M38" s="11"/>
      <c r="N38" s="12">
        <v>12</v>
      </c>
      <c r="O38" s="13">
        <f>N38*'[1]Lista de Precios'!F27</f>
        <v>119220</v>
      </c>
      <c r="P38" s="9">
        <v>20</v>
      </c>
      <c r="Q38" s="14">
        <f>P38*'[1]Lista de Precios'!F27</f>
        <v>198700</v>
      </c>
      <c r="R38" s="12">
        <v>12</v>
      </c>
      <c r="S38" s="13">
        <f>R38*'[1]Lista de Precios'!F27</f>
        <v>119220</v>
      </c>
      <c r="T38" s="12">
        <v>0</v>
      </c>
      <c r="U38" s="13">
        <f>T38*'[1]Lista de Precios'!F27</f>
        <v>0</v>
      </c>
      <c r="V38" s="12">
        <v>6</v>
      </c>
      <c r="W38" s="13">
        <f>V38*'[1]Lista de Precios'!F27</f>
        <v>59610</v>
      </c>
      <c r="X38" s="12">
        <v>12</v>
      </c>
      <c r="Y38" s="13">
        <f>X38*'[1]Lista de Precios'!F27</f>
        <v>119220</v>
      </c>
      <c r="Z38" s="12">
        <v>16</v>
      </c>
      <c r="AA38" s="13">
        <f>Z38*'[1]Lista de Precios'!F27</f>
        <v>158960</v>
      </c>
      <c r="AB38" s="12">
        <v>0</v>
      </c>
      <c r="AC38" s="13">
        <f>AB38*'[1]Lista de Precios'!F27</f>
        <v>0</v>
      </c>
      <c r="AD38" s="12">
        <v>6</v>
      </c>
      <c r="AE38" s="13">
        <f>AD38*'[1]Lista de Precios'!F27</f>
        <v>59610</v>
      </c>
      <c r="AF38" s="12">
        <v>0</v>
      </c>
      <c r="AG38" s="13">
        <f>AF38*'[1]Lista de Precios'!F27</f>
        <v>0</v>
      </c>
      <c r="AH38" s="12">
        <v>0</v>
      </c>
      <c r="AI38" s="13">
        <f>AH38*'[1]Lista de Precios'!F27</f>
        <v>0</v>
      </c>
      <c r="AJ38" s="12">
        <v>0</v>
      </c>
      <c r="AK38" s="13">
        <f>AJ38*'[1]Lista de Precios'!F27</f>
        <v>0</v>
      </c>
      <c r="AL38" s="15">
        <f t="shared" si="4"/>
        <v>84</v>
      </c>
      <c r="AM38" s="13">
        <f t="shared" si="4"/>
        <v>834540</v>
      </c>
      <c r="AN38" s="16"/>
      <c r="AO38" s="13"/>
      <c r="AP38" s="13"/>
      <c r="AQ38" s="13"/>
      <c r="AR38" s="13"/>
      <c r="AS38" s="13"/>
      <c r="AT38" s="13"/>
    </row>
    <row r="39" spans="1:46">
      <c r="A39" s="69"/>
      <c r="B39" s="70"/>
      <c r="C39" s="71"/>
      <c r="D39" s="58" t="s">
        <v>23</v>
      </c>
      <c r="E39" s="58"/>
      <c r="F39" s="59"/>
      <c r="G39" s="30">
        <v>0</v>
      </c>
      <c r="H39" s="31">
        <f>G39*'[1]Lista de Precios'!$F$28</f>
        <v>0</v>
      </c>
      <c r="I39" s="30">
        <v>6</v>
      </c>
      <c r="J39" s="31">
        <f>I39*'[1]Lista de Precios'!$F$28</f>
        <v>263100</v>
      </c>
      <c r="K39" s="30">
        <v>0</v>
      </c>
      <c r="L39" s="31">
        <f>K39*'[1]Lista de Precios'!$F$28</f>
        <v>0</v>
      </c>
      <c r="M39" s="11"/>
      <c r="N39" s="12">
        <v>0</v>
      </c>
      <c r="O39" s="13">
        <f>N39*'[1]Lista de Precios'!F28</f>
        <v>0</v>
      </c>
      <c r="P39" s="9">
        <v>0</v>
      </c>
      <c r="Q39" s="14">
        <f>P39*'[1]Lista de Precios'!F28</f>
        <v>0</v>
      </c>
      <c r="R39" s="12">
        <v>6</v>
      </c>
      <c r="S39" s="13">
        <f>R39*'[1]Lista de Precios'!F28</f>
        <v>263100</v>
      </c>
      <c r="T39" s="12">
        <v>0</v>
      </c>
      <c r="U39" s="13">
        <f>T39*'[1]Lista de Precios'!F28</f>
        <v>0</v>
      </c>
      <c r="V39" s="12">
        <v>0</v>
      </c>
      <c r="W39" s="13">
        <f>V39*'[1]Lista de Precios'!F28</f>
        <v>0</v>
      </c>
      <c r="X39" s="12">
        <v>0</v>
      </c>
      <c r="Y39" s="13">
        <f>X39*'[1]Lista de Precios'!F28</f>
        <v>0</v>
      </c>
      <c r="Z39" s="12">
        <v>0</v>
      </c>
      <c r="AA39" s="13">
        <f>Z39*'[1]Lista de Precios'!F28</f>
        <v>0</v>
      </c>
      <c r="AB39" s="12">
        <v>20</v>
      </c>
      <c r="AC39" s="13">
        <f>AB39*'[1]Lista de Precios'!F28</f>
        <v>877000</v>
      </c>
      <c r="AD39" s="12">
        <v>0</v>
      </c>
      <c r="AE39" s="13">
        <f>AD39*'[1]Lista de Precios'!F28</f>
        <v>0</v>
      </c>
      <c r="AF39" s="12">
        <v>0</v>
      </c>
      <c r="AG39" s="13">
        <f>AF39*'[1]Lista de Precios'!F28</f>
        <v>0</v>
      </c>
      <c r="AH39" s="12">
        <v>1</v>
      </c>
      <c r="AI39" s="13">
        <f>AH39*'[1]Lista de Precios'!F28</f>
        <v>43850</v>
      </c>
      <c r="AJ39" s="12">
        <v>0</v>
      </c>
      <c r="AK39" s="13">
        <f>AJ39*'[1]Lista de Precios'!F28</f>
        <v>0</v>
      </c>
      <c r="AL39" s="15">
        <f t="shared" si="4"/>
        <v>27</v>
      </c>
      <c r="AM39" s="13">
        <f t="shared" si="4"/>
        <v>1183950</v>
      </c>
      <c r="AN39" s="16"/>
      <c r="AO39" s="13"/>
      <c r="AP39" s="13"/>
      <c r="AQ39" s="13"/>
      <c r="AR39" s="13"/>
      <c r="AS39" s="13"/>
      <c r="AT39" s="13"/>
    </row>
    <row r="40" spans="1:46">
      <c r="O40" s="25"/>
      <c r="P40" s="26"/>
      <c r="Q40" s="27"/>
      <c r="S40" s="25"/>
      <c r="U40" s="25"/>
      <c r="W40" s="25"/>
      <c r="Y40" s="25"/>
      <c r="AA40" s="25"/>
      <c r="AC40" s="25"/>
      <c r="AE40" s="25"/>
      <c r="AG40" s="25"/>
      <c r="AI40" s="25"/>
      <c r="AK40" s="25"/>
      <c r="AL40" s="28"/>
      <c r="AM40" s="25"/>
      <c r="AN40" s="16"/>
      <c r="AO40" s="25"/>
      <c r="AP40" s="25"/>
      <c r="AQ40" s="25"/>
      <c r="AR40" s="25"/>
      <c r="AS40" s="25"/>
      <c r="AT40" s="25"/>
    </row>
    <row r="41" spans="1:46">
      <c r="A41" s="63" t="s">
        <v>31</v>
      </c>
      <c r="B41" s="64"/>
      <c r="C41" s="65"/>
      <c r="D41" s="56" t="s">
        <v>32</v>
      </c>
      <c r="E41" s="57"/>
      <c r="F41" s="53"/>
      <c r="G41" s="9">
        <v>0</v>
      </c>
      <c r="H41" s="10">
        <f>G41*'[1]Lista de Precios'!$F$30</f>
        <v>0</v>
      </c>
      <c r="I41" s="9">
        <v>0</v>
      </c>
      <c r="J41" s="10">
        <f>I41*'[1]Lista de Precios'!$F$30</f>
        <v>0</v>
      </c>
      <c r="K41" s="9">
        <v>0</v>
      </c>
      <c r="L41" s="10">
        <f>K41*'[1]Lista de Precios'!$F$30</f>
        <v>0</v>
      </c>
      <c r="M41" s="11"/>
      <c r="N41" s="12">
        <v>0</v>
      </c>
      <c r="O41" s="13">
        <f>N41*'[1]Lista de Precios'!F30</f>
        <v>0</v>
      </c>
      <c r="P41" s="9">
        <v>0</v>
      </c>
      <c r="Q41" s="14">
        <f>P41*'[1]Lista de Precios'!F30</f>
        <v>0</v>
      </c>
      <c r="R41" s="12">
        <v>0</v>
      </c>
      <c r="S41" s="13">
        <f>R41*'[1]Lista de Precios'!F30</f>
        <v>0</v>
      </c>
      <c r="T41" s="12">
        <v>0</v>
      </c>
      <c r="U41" s="13">
        <v>0</v>
      </c>
      <c r="V41" s="12">
        <v>0</v>
      </c>
      <c r="W41" s="13">
        <f>V41*'[1]Lista de Precios'!F30</f>
        <v>0</v>
      </c>
      <c r="X41" s="12">
        <v>0</v>
      </c>
      <c r="Y41" s="13">
        <f>X41*'[1]Lista de Precios'!F30</f>
        <v>0</v>
      </c>
      <c r="Z41" s="12">
        <v>0</v>
      </c>
      <c r="AA41" s="13">
        <v>0</v>
      </c>
      <c r="AB41" s="12">
        <v>0</v>
      </c>
      <c r="AC41" s="13">
        <f>AB41*'[1]Lista de Precios'!F30</f>
        <v>0</v>
      </c>
      <c r="AD41" s="12">
        <v>0</v>
      </c>
      <c r="AE41" s="13">
        <f>AD41*'[1]Lista de Precios'!F30</f>
        <v>0</v>
      </c>
      <c r="AF41" s="12">
        <v>0</v>
      </c>
      <c r="AG41" s="13">
        <f>AF41*'[1]Lista de Precios'!F30</f>
        <v>0</v>
      </c>
      <c r="AH41" s="12">
        <v>0</v>
      </c>
      <c r="AI41" s="13">
        <f>AH41*'[1]Lista de Precios'!F30</f>
        <v>0</v>
      </c>
      <c r="AJ41" s="12">
        <v>0</v>
      </c>
      <c r="AK41" s="13">
        <f>AJ41*'[1]Lista de Precios'!F30</f>
        <v>0</v>
      </c>
      <c r="AL41" s="15">
        <f t="shared" ref="AL41:AM45" si="5">N41+P41+R41+T41+V41+X41+Z41+AB41+AD41+AF41+AH41+AJ41</f>
        <v>0</v>
      </c>
      <c r="AM41" s="13">
        <f t="shared" si="5"/>
        <v>0</v>
      </c>
      <c r="AN41" s="16"/>
      <c r="AO41" s="13"/>
      <c r="AP41" s="13"/>
      <c r="AQ41" s="13"/>
      <c r="AR41" s="13"/>
      <c r="AS41" s="13"/>
      <c r="AT41" s="13"/>
    </row>
    <row r="42" spans="1:46">
      <c r="A42" s="66"/>
      <c r="B42" s="67"/>
      <c r="C42" s="68"/>
      <c r="D42" s="56" t="s">
        <v>25</v>
      </c>
      <c r="E42" s="57"/>
      <c r="F42" s="53"/>
      <c r="G42" s="9">
        <v>0</v>
      </c>
      <c r="H42" s="10">
        <f>G42*'[1]Lista de Precios'!$F$31</f>
        <v>0</v>
      </c>
      <c r="I42" s="9">
        <v>24</v>
      </c>
      <c r="J42" s="10">
        <f>I42*'[1]Lista de Precios'!$F$31</f>
        <v>69720</v>
      </c>
      <c r="K42" s="9">
        <v>30</v>
      </c>
      <c r="L42" s="10">
        <f>K42*'[1]Lista de Precios'!$F$31</f>
        <v>87150</v>
      </c>
      <c r="M42" s="11"/>
      <c r="N42" s="12">
        <v>0</v>
      </c>
      <c r="O42" s="13">
        <f>N42*'[1]Lista de Precios'!F31</f>
        <v>0</v>
      </c>
      <c r="P42" s="9">
        <v>10</v>
      </c>
      <c r="Q42" s="14">
        <f>P42*'[1]Lista de Precios'!F31</f>
        <v>29050</v>
      </c>
      <c r="R42" s="12">
        <v>12</v>
      </c>
      <c r="S42" s="13">
        <f>R42*'[1]Lista de Precios'!F31</f>
        <v>34860</v>
      </c>
      <c r="T42" s="12">
        <v>0</v>
      </c>
      <c r="U42" s="13">
        <v>0</v>
      </c>
      <c r="V42" s="12">
        <v>5</v>
      </c>
      <c r="W42" s="13">
        <f>V42*'[1]Lista de Precios'!F31</f>
        <v>14525</v>
      </c>
      <c r="X42" s="12">
        <v>0</v>
      </c>
      <c r="Y42" s="13">
        <f>X42*'[1]Lista de Precios'!F31</f>
        <v>0</v>
      </c>
      <c r="Z42" s="12">
        <v>0</v>
      </c>
      <c r="AA42" s="13">
        <v>0</v>
      </c>
      <c r="AB42" s="12">
        <v>6</v>
      </c>
      <c r="AC42" s="13">
        <f>AB42*'[1]Lista de Precios'!F31</f>
        <v>17430</v>
      </c>
      <c r="AD42" s="12">
        <v>0</v>
      </c>
      <c r="AE42" s="13">
        <f>AD42*'[1]Lista de Precios'!F31</f>
        <v>0</v>
      </c>
      <c r="AF42" s="12">
        <v>29</v>
      </c>
      <c r="AG42" s="13">
        <f>AF42*'[1]Lista de Precios'!F31</f>
        <v>84245</v>
      </c>
      <c r="AH42" s="12">
        <v>0</v>
      </c>
      <c r="AI42" s="13">
        <f>AH42*'[1]Lista de Precios'!F31</f>
        <v>0</v>
      </c>
      <c r="AJ42" s="12">
        <v>40</v>
      </c>
      <c r="AK42" s="13">
        <f>AJ42*'[1]Lista de Precios'!F31</f>
        <v>116200</v>
      </c>
      <c r="AL42" s="15">
        <f t="shared" si="5"/>
        <v>102</v>
      </c>
      <c r="AM42" s="13">
        <f t="shared" si="5"/>
        <v>296310</v>
      </c>
      <c r="AN42" s="16"/>
      <c r="AO42" s="13"/>
      <c r="AP42" s="13"/>
      <c r="AQ42" s="13"/>
      <c r="AR42" s="13"/>
      <c r="AS42" s="13"/>
      <c r="AT42" s="13"/>
    </row>
    <row r="43" spans="1:46">
      <c r="A43" s="66"/>
      <c r="B43" s="67"/>
      <c r="C43" s="68"/>
      <c r="D43" s="56" t="s">
        <v>33</v>
      </c>
      <c r="E43" s="57"/>
      <c r="F43" s="53"/>
      <c r="G43" s="9">
        <v>0</v>
      </c>
      <c r="H43" s="10">
        <f>G43*'[1]Lista de Precios'!$F$32</f>
        <v>0</v>
      </c>
      <c r="I43" s="9">
        <v>0</v>
      </c>
      <c r="J43" s="10">
        <f>I43*'[1]Lista de Precios'!$F$32</f>
        <v>0</v>
      </c>
      <c r="K43" s="9">
        <v>6</v>
      </c>
      <c r="L43" s="10">
        <f>K43*'[1]Lista de Precios'!$F$32</f>
        <v>26700</v>
      </c>
      <c r="M43" s="11"/>
      <c r="N43" s="12">
        <v>0</v>
      </c>
      <c r="O43" s="13">
        <f>N43*'[1]Lista de Precios'!F32</f>
        <v>0</v>
      </c>
      <c r="P43" s="9">
        <v>0</v>
      </c>
      <c r="Q43" s="14">
        <f>P43*'[1]Lista de Precios'!F32</f>
        <v>0</v>
      </c>
      <c r="R43" s="12">
        <v>0</v>
      </c>
      <c r="S43" s="13">
        <f>R43*'[1]Lista de Precios'!F32</f>
        <v>0</v>
      </c>
      <c r="T43" s="12">
        <v>0</v>
      </c>
      <c r="U43" s="13">
        <v>0</v>
      </c>
      <c r="V43" s="12">
        <v>0</v>
      </c>
      <c r="W43" s="13">
        <f>V43*'[1]Lista de Precios'!F32</f>
        <v>0</v>
      </c>
      <c r="X43" s="12">
        <v>0</v>
      </c>
      <c r="Y43" s="13">
        <f>X43*'[1]Lista de Precios'!F32</f>
        <v>0</v>
      </c>
      <c r="Z43" s="12">
        <v>0</v>
      </c>
      <c r="AA43" s="13">
        <v>0</v>
      </c>
      <c r="AB43" s="12">
        <v>6</v>
      </c>
      <c r="AC43" s="13">
        <f>AB43*'[1]Lista de Precios'!F32</f>
        <v>26700</v>
      </c>
      <c r="AD43" s="12">
        <v>0</v>
      </c>
      <c r="AE43" s="13">
        <f>AD43*'[1]Lista de Precios'!F32</f>
        <v>0</v>
      </c>
      <c r="AF43" s="12">
        <v>4</v>
      </c>
      <c r="AG43" s="13">
        <f>AF43*'[1]Lista de Precios'!F32</f>
        <v>17800</v>
      </c>
      <c r="AH43" s="12">
        <v>0</v>
      </c>
      <c r="AI43" s="13">
        <f>AH43*'[1]Lista de Precios'!F32</f>
        <v>0</v>
      </c>
      <c r="AJ43" s="12">
        <v>6</v>
      </c>
      <c r="AK43" s="13">
        <f>AJ43*'[1]Lista de Precios'!F32</f>
        <v>26700</v>
      </c>
      <c r="AL43" s="15">
        <f t="shared" si="5"/>
        <v>16</v>
      </c>
      <c r="AM43" s="13">
        <f t="shared" si="5"/>
        <v>71200</v>
      </c>
      <c r="AN43" s="16"/>
      <c r="AO43" s="13"/>
      <c r="AP43" s="13"/>
      <c r="AQ43" s="13"/>
      <c r="AR43" s="13"/>
      <c r="AS43" s="13"/>
      <c r="AT43" s="13"/>
    </row>
    <row r="44" spans="1:46">
      <c r="A44" s="66"/>
      <c r="B44" s="67"/>
      <c r="C44" s="68"/>
      <c r="D44" s="56" t="s">
        <v>34</v>
      </c>
      <c r="E44" s="57"/>
      <c r="F44" s="53"/>
      <c r="G44" s="9">
        <v>12</v>
      </c>
      <c r="H44" s="10">
        <f>G44*'[1]Lista de Precios'!$F$33</f>
        <v>108900</v>
      </c>
      <c r="I44" s="9">
        <v>0</v>
      </c>
      <c r="J44" s="10">
        <f>I44*'[1]Lista de Precios'!$F$33</f>
        <v>0</v>
      </c>
      <c r="K44" s="9">
        <v>10</v>
      </c>
      <c r="L44" s="10">
        <f>K44*'[1]Lista de Precios'!$F$33</f>
        <v>90750</v>
      </c>
      <c r="M44" s="11"/>
      <c r="N44" s="12">
        <v>8</v>
      </c>
      <c r="O44" s="13">
        <f>N44*'[1]Lista de Precios'!F33</f>
        <v>72600</v>
      </c>
      <c r="P44" s="9">
        <v>14</v>
      </c>
      <c r="Q44" s="14">
        <f>P44*'[1]Lista de Precios'!F33</f>
        <v>127050</v>
      </c>
      <c r="R44" s="12">
        <v>6</v>
      </c>
      <c r="S44" s="13">
        <f>R44*'[1]Lista de Precios'!F33</f>
        <v>54450</v>
      </c>
      <c r="T44" s="12">
        <v>12</v>
      </c>
      <c r="U44" s="13">
        <f>T44*'[1]Lista de Precios'!F33</f>
        <v>108900</v>
      </c>
      <c r="V44" s="12">
        <v>0</v>
      </c>
      <c r="W44" s="13">
        <f>V44*'[1]Lista de Precios'!F33</f>
        <v>0</v>
      </c>
      <c r="X44" s="12">
        <v>12</v>
      </c>
      <c r="Y44" s="13">
        <f>X44*'[1]Lista de Precios'!F33</f>
        <v>108900</v>
      </c>
      <c r="Z44" s="12">
        <v>0</v>
      </c>
      <c r="AA44" s="13">
        <v>0</v>
      </c>
      <c r="AB44" s="12">
        <v>0</v>
      </c>
      <c r="AC44" s="13">
        <f>AB44*'[1]Lista de Precios'!F33</f>
        <v>0</v>
      </c>
      <c r="AD44" s="12">
        <v>0</v>
      </c>
      <c r="AE44" s="13">
        <f>AD44*'[1]Lista de Precios'!F33</f>
        <v>0</v>
      </c>
      <c r="AF44" s="12">
        <v>16</v>
      </c>
      <c r="AG44" s="13">
        <f>AF44*'[1]Lista de Precios'!F33</f>
        <v>145200</v>
      </c>
      <c r="AH44" s="12">
        <v>24</v>
      </c>
      <c r="AI44" s="13">
        <f>AH44*'[1]Lista de Precios'!F33</f>
        <v>217800</v>
      </c>
      <c r="AJ44" s="12">
        <v>12</v>
      </c>
      <c r="AK44" s="13">
        <f>AJ44*'[1]Lista de Precios'!F33</f>
        <v>108900</v>
      </c>
      <c r="AL44" s="15">
        <f t="shared" si="5"/>
        <v>104</v>
      </c>
      <c r="AM44" s="13">
        <f t="shared" si="5"/>
        <v>943800</v>
      </c>
      <c r="AN44" s="16"/>
      <c r="AO44" s="13"/>
      <c r="AP44" s="13"/>
      <c r="AQ44" s="13"/>
      <c r="AR44" s="13"/>
      <c r="AS44" s="13"/>
      <c r="AT44" s="13"/>
    </row>
    <row r="45" spans="1:46">
      <c r="A45" s="69"/>
      <c r="B45" s="70"/>
      <c r="C45" s="71"/>
      <c r="D45" s="56" t="s">
        <v>23</v>
      </c>
      <c r="E45" s="57"/>
      <c r="F45" s="53"/>
      <c r="G45" s="9">
        <v>6</v>
      </c>
      <c r="H45" s="10">
        <f>G45*'[1]Lista de Precios'!$F$34</f>
        <v>221442</v>
      </c>
      <c r="I45" s="9">
        <v>0</v>
      </c>
      <c r="J45" s="10">
        <f>I45*'[1]Lista de Precios'!$F$34</f>
        <v>0</v>
      </c>
      <c r="K45" s="9">
        <v>2</v>
      </c>
      <c r="L45" s="10">
        <f>K45*'[1]Lista de Precios'!$F$34</f>
        <v>73814</v>
      </c>
      <c r="M45" s="11"/>
      <c r="N45" s="12">
        <v>2</v>
      </c>
      <c r="O45" s="13">
        <f>N45*'[1]Lista de Precios'!F34</f>
        <v>73814</v>
      </c>
      <c r="P45" s="9">
        <v>9</v>
      </c>
      <c r="Q45" s="14">
        <f>P45*'[1]Lista de Precios'!F34</f>
        <v>332163</v>
      </c>
      <c r="R45" s="12">
        <v>2</v>
      </c>
      <c r="S45" s="13">
        <f>R45*'[1]Lista de Precios'!F34</f>
        <v>73814</v>
      </c>
      <c r="T45" s="12">
        <v>0</v>
      </c>
      <c r="U45" s="13">
        <v>0</v>
      </c>
      <c r="V45" s="12">
        <v>0</v>
      </c>
      <c r="W45" s="13">
        <f>V45*'[1]Lista de Precios'!F34</f>
        <v>0</v>
      </c>
      <c r="X45" s="12">
        <v>5</v>
      </c>
      <c r="Y45" s="13">
        <f>X45*'[1]Lista de Precios'!F34</f>
        <v>184535</v>
      </c>
      <c r="Z45" s="12">
        <v>0</v>
      </c>
      <c r="AA45" s="13">
        <v>0</v>
      </c>
      <c r="AB45" s="12">
        <v>30</v>
      </c>
      <c r="AC45" s="13">
        <f>AB45*'[1]Lista de Precios'!F34</f>
        <v>1107210</v>
      </c>
      <c r="AD45" s="12">
        <v>10</v>
      </c>
      <c r="AE45" s="13">
        <f>AD45*'[1]Lista de Precios'!F34</f>
        <v>369070</v>
      </c>
      <c r="AF45" s="12">
        <v>5</v>
      </c>
      <c r="AG45" s="13">
        <f>AF45*'[1]Lista de Precios'!F34</f>
        <v>184535</v>
      </c>
      <c r="AH45" s="12">
        <v>0</v>
      </c>
      <c r="AI45" s="13">
        <f>AH45*'[1]Lista de Precios'!F34</f>
        <v>0</v>
      </c>
      <c r="AJ45" s="12">
        <v>0</v>
      </c>
      <c r="AK45" s="13">
        <f>AJ45*'[1]Lista de Precios'!F34</f>
        <v>0</v>
      </c>
      <c r="AL45" s="15">
        <f t="shared" si="5"/>
        <v>63</v>
      </c>
      <c r="AM45" s="13">
        <f t="shared" si="5"/>
        <v>2325141</v>
      </c>
      <c r="AN45" s="16"/>
      <c r="AO45" s="13"/>
      <c r="AP45" s="13"/>
      <c r="AQ45" s="13"/>
      <c r="AR45" s="13"/>
      <c r="AS45" s="13"/>
      <c r="AT45" s="13"/>
    </row>
    <row r="46" spans="1:46">
      <c r="O46" s="25"/>
      <c r="P46" s="26"/>
      <c r="Q46" s="27"/>
      <c r="S46" s="25"/>
      <c r="U46" s="25"/>
      <c r="W46" s="25"/>
      <c r="Y46" s="25"/>
      <c r="AA46" s="25"/>
      <c r="AC46" s="25"/>
      <c r="AE46" s="25"/>
      <c r="AG46" s="25"/>
      <c r="AI46" s="25"/>
      <c r="AK46" s="25"/>
      <c r="AL46" s="28"/>
      <c r="AM46" s="25"/>
      <c r="AN46" s="16"/>
      <c r="AO46" s="25"/>
      <c r="AP46" s="25"/>
      <c r="AQ46" s="25"/>
      <c r="AR46" s="25"/>
      <c r="AS46" s="25"/>
      <c r="AT46" s="25"/>
    </row>
    <row r="47" spans="1:46">
      <c r="A47" s="53" t="s">
        <v>35</v>
      </c>
      <c r="B47" s="53"/>
      <c r="C47" s="53"/>
      <c r="D47" s="58" t="s">
        <v>25</v>
      </c>
      <c r="E47" s="58"/>
      <c r="F47" s="59" t="s">
        <v>36</v>
      </c>
      <c r="G47" s="30">
        <v>0</v>
      </c>
      <c r="H47" s="31">
        <f>G47*'[1]Lista de Precios'!$F$36</f>
        <v>0</v>
      </c>
      <c r="I47" s="30">
        <v>0</v>
      </c>
      <c r="J47" s="31">
        <f>I47*'[1]Lista de Precios'!$F$36</f>
        <v>0</v>
      </c>
      <c r="K47" s="30">
        <v>0</v>
      </c>
      <c r="L47" s="31">
        <f>K47*'[1]Lista de Precios'!$F$36</f>
        <v>0</v>
      </c>
      <c r="M47" s="11"/>
      <c r="N47" s="12">
        <v>0</v>
      </c>
      <c r="O47" s="13">
        <v>0</v>
      </c>
      <c r="P47" s="9">
        <v>0</v>
      </c>
      <c r="Q47" s="14">
        <f>P47*'[1]Lista de Precios'!F36</f>
        <v>0</v>
      </c>
      <c r="R47" s="12">
        <v>0</v>
      </c>
      <c r="S47" s="13">
        <f>R47*'[1]Lista de Precios'!$F$36</f>
        <v>0</v>
      </c>
      <c r="T47" s="12">
        <v>0</v>
      </c>
      <c r="U47" s="13">
        <f>T47*'[1]Lista de Precios'!$F$36</f>
        <v>0</v>
      </c>
      <c r="V47" s="12">
        <v>0</v>
      </c>
      <c r="W47" s="13">
        <f>V47*'[1]Lista de Precios'!$F$36</f>
        <v>0</v>
      </c>
      <c r="X47" s="12">
        <v>0</v>
      </c>
      <c r="Y47" s="13">
        <f>X47*'[1]Lista de Precios'!$F$36</f>
        <v>0</v>
      </c>
      <c r="Z47" s="12">
        <v>0</v>
      </c>
      <c r="AA47" s="13">
        <f>Z47*'[1]Lista de Precios'!$F$36</f>
        <v>0</v>
      </c>
      <c r="AB47" s="12">
        <v>0</v>
      </c>
      <c r="AC47" s="13">
        <f>AB47*'[1]Lista de Precios'!$F$36</f>
        <v>0</v>
      </c>
      <c r="AD47" s="12">
        <v>0</v>
      </c>
      <c r="AE47" s="13">
        <f>AD47*'[1]Lista de Precios'!$F$36</f>
        <v>0</v>
      </c>
      <c r="AF47" s="12">
        <v>0</v>
      </c>
      <c r="AG47" s="13">
        <f>AF47*'[1]Lista de Precios'!$F$36</f>
        <v>0</v>
      </c>
      <c r="AH47" s="12">
        <v>0</v>
      </c>
      <c r="AI47" s="13">
        <f>AH47*'[1]Lista de Precios'!$F$36</f>
        <v>0</v>
      </c>
      <c r="AJ47" s="12">
        <v>0</v>
      </c>
      <c r="AK47" s="13">
        <f>AJ47*'[1]Lista de Precios'!$F$36</f>
        <v>0</v>
      </c>
      <c r="AL47" s="15">
        <f t="shared" ref="AL47:AM85" si="6">N47+P47+R47+T47+V47+X47+Z47+AB47+AD47+AF47+AH47+AJ47</f>
        <v>0</v>
      </c>
      <c r="AM47" s="13">
        <f t="shared" si="6"/>
        <v>0</v>
      </c>
      <c r="AN47" s="16"/>
      <c r="AO47" s="13"/>
      <c r="AP47" s="13"/>
      <c r="AQ47" s="13"/>
      <c r="AR47" s="13"/>
      <c r="AS47" s="13"/>
      <c r="AT47" s="13"/>
    </row>
    <row r="48" spans="1:46">
      <c r="A48" s="53"/>
      <c r="B48" s="53"/>
      <c r="C48" s="53"/>
      <c r="D48" s="58" t="s">
        <v>34</v>
      </c>
      <c r="E48" s="58"/>
      <c r="F48" s="59"/>
      <c r="G48" s="30">
        <v>20</v>
      </c>
      <c r="H48" s="31">
        <f>G48*'[1]Lista de Precios'!$F$37</f>
        <v>390000</v>
      </c>
      <c r="I48" s="30">
        <v>24</v>
      </c>
      <c r="J48" s="31">
        <f>I48*'[1]Lista de Precios'!$F$37</f>
        <v>468000</v>
      </c>
      <c r="K48" s="30">
        <v>12</v>
      </c>
      <c r="L48" s="31">
        <f>K48*'[1]Lista de Precios'!$F$37</f>
        <v>234000</v>
      </c>
      <c r="M48" s="11"/>
      <c r="N48" s="12">
        <v>0</v>
      </c>
      <c r="O48" s="13">
        <v>0</v>
      </c>
      <c r="P48" s="9">
        <v>4</v>
      </c>
      <c r="Q48" s="14">
        <f>P48*'[1]Lista de Precios'!F37</f>
        <v>78000</v>
      </c>
      <c r="R48" s="12">
        <v>12</v>
      </c>
      <c r="S48" s="13">
        <f>R48*'[1]Lista de Precios'!$F$37</f>
        <v>234000</v>
      </c>
      <c r="T48" s="12">
        <v>4</v>
      </c>
      <c r="U48" s="13">
        <f>T48*'[1]Lista de Precios'!$F$37</f>
        <v>78000</v>
      </c>
      <c r="V48" s="12">
        <v>3</v>
      </c>
      <c r="W48" s="13">
        <f>V48*'[1]Lista de Precios'!$F$37</f>
        <v>58500</v>
      </c>
      <c r="X48" s="12">
        <v>6</v>
      </c>
      <c r="Y48" s="13">
        <f>X48*'[1]Lista de Precios'!$F$37</f>
        <v>117000</v>
      </c>
      <c r="Z48" s="12">
        <v>12</v>
      </c>
      <c r="AA48" s="13">
        <f>Z48*'[1]Lista de Precios'!$F$37</f>
        <v>234000</v>
      </c>
      <c r="AB48" s="12">
        <v>14</v>
      </c>
      <c r="AC48" s="13">
        <f>AB48*'[1]Lista de Precios'!$F$37</f>
        <v>273000</v>
      </c>
      <c r="AD48" s="12">
        <v>24</v>
      </c>
      <c r="AE48" s="13">
        <f>AD48*'[1]Lista de Precios'!$F$37</f>
        <v>468000</v>
      </c>
      <c r="AF48" s="12">
        <v>37</v>
      </c>
      <c r="AG48" s="13">
        <f>AF48*'[1]Lista de Precios'!$F$37</f>
        <v>721500</v>
      </c>
      <c r="AH48" s="12">
        <v>33</v>
      </c>
      <c r="AI48" s="13">
        <f>AH48*'[1]Lista de Precios'!$F$37</f>
        <v>643500</v>
      </c>
      <c r="AJ48" s="12">
        <v>28</v>
      </c>
      <c r="AK48" s="13">
        <f>AJ48*'[1]Lista de Precios'!$F$37</f>
        <v>546000</v>
      </c>
      <c r="AL48" s="15">
        <f t="shared" si="6"/>
        <v>177</v>
      </c>
      <c r="AM48" s="13">
        <f t="shared" si="6"/>
        <v>3451500</v>
      </c>
      <c r="AN48" s="16"/>
      <c r="AO48" s="13"/>
      <c r="AP48" s="13"/>
      <c r="AQ48" s="13"/>
      <c r="AR48" s="13"/>
      <c r="AS48" s="13"/>
      <c r="AT48" s="13"/>
    </row>
    <row r="49" spans="1:46">
      <c r="A49" s="53"/>
      <c r="B49" s="53"/>
      <c r="C49" s="53"/>
      <c r="D49" s="58" t="s">
        <v>23</v>
      </c>
      <c r="E49" s="58"/>
      <c r="F49" s="59"/>
      <c r="G49" s="30">
        <v>1</v>
      </c>
      <c r="H49" s="31">
        <f>G49*'[1]Lista de Precios'!$F$38</f>
        <v>96200</v>
      </c>
      <c r="I49" s="30">
        <v>0</v>
      </c>
      <c r="J49" s="31">
        <f>I49*'[1]Lista de Precios'!$F$38</f>
        <v>0</v>
      </c>
      <c r="K49" s="30">
        <v>0</v>
      </c>
      <c r="L49" s="31">
        <f>K49*'[1]Lista de Precios'!$F$38</f>
        <v>0</v>
      </c>
      <c r="M49" s="11"/>
      <c r="N49" s="12">
        <v>0</v>
      </c>
      <c r="O49" s="13">
        <v>0</v>
      </c>
      <c r="P49" s="9">
        <v>1</v>
      </c>
      <c r="Q49" s="14">
        <f>P49*'[1]Lista de Precios'!F38</f>
        <v>96200</v>
      </c>
      <c r="R49" s="12">
        <v>0</v>
      </c>
      <c r="S49" s="13">
        <f>R49*'[1]Lista de Precios'!$F$38</f>
        <v>0</v>
      </c>
      <c r="T49" s="12">
        <v>0</v>
      </c>
      <c r="U49" s="13">
        <f>T49*'[1]Lista de Precios'!$F$38</f>
        <v>0</v>
      </c>
      <c r="V49" s="12">
        <v>0</v>
      </c>
      <c r="W49" s="13">
        <f>V49*'[1]Lista de Precios'!$F$38</f>
        <v>0</v>
      </c>
      <c r="X49" s="12">
        <v>1</v>
      </c>
      <c r="Y49" s="13">
        <f>X49*'[1]Lista de Precios'!$F$38</f>
        <v>96200</v>
      </c>
      <c r="Z49" s="12">
        <v>0</v>
      </c>
      <c r="AA49" s="13">
        <f>Z49*'[1]Lista de Precios'!$F$38</f>
        <v>0</v>
      </c>
      <c r="AB49" s="12">
        <v>0</v>
      </c>
      <c r="AC49" s="13">
        <f>AB49*'[1]Lista de Precios'!$F$38</f>
        <v>0</v>
      </c>
      <c r="AD49" s="12">
        <v>0</v>
      </c>
      <c r="AE49" s="13">
        <f>AD49*'[1]Lista de Precios'!$F$38</f>
        <v>0</v>
      </c>
      <c r="AF49" s="12">
        <v>1</v>
      </c>
      <c r="AG49" s="13">
        <f>AF49*'[1]Lista de Precios'!$F$38</f>
        <v>96200</v>
      </c>
      <c r="AH49" s="12">
        <v>2</v>
      </c>
      <c r="AI49" s="13">
        <f>AH49*'[1]Lista de Precios'!$F$38</f>
        <v>192400</v>
      </c>
      <c r="AJ49" s="12">
        <v>0</v>
      </c>
      <c r="AK49" s="13">
        <f>AJ49*'[1]Lista de Precios'!$F$38</f>
        <v>0</v>
      </c>
      <c r="AL49" s="15">
        <f t="shared" si="6"/>
        <v>5</v>
      </c>
      <c r="AM49" s="13">
        <f t="shared" si="6"/>
        <v>481000</v>
      </c>
      <c r="AN49" s="16"/>
      <c r="AO49" s="13"/>
      <c r="AP49" s="13"/>
      <c r="AQ49" s="13"/>
      <c r="AR49" s="13"/>
      <c r="AS49" s="13"/>
      <c r="AT49" s="13"/>
    </row>
    <row r="50" spans="1:46">
      <c r="A50" s="53" t="s">
        <v>35</v>
      </c>
      <c r="B50" s="53"/>
      <c r="C50" s="53"/>
      <c r="D50" s="58" t="s">
        <v>25</v>
      </c>
      <c r="E50" s="58"/>
      <c r="F50" s="59" t="s">
        <v>37</v>
      </c>
      <c r="G50" s="30">
        <v>0</v>
      </c>
      <c r="H50" s="31">
        <f>G50*'[1]Lista de Precios'!$F$36</f>
        <v>0</v>
      </c>
      <c r="I50" s="30">
        <v>0</v>
      </c>
      <c r="J50" s="31">
        <f>I50*'[1]Lista de Precios'!$F$36</f>
        <v>0</v>
      </c>
      <c r="K50" s="30">
        <v>0</v>
      </c>
      <c r="L50" s="31">
        <f>K50*'[1]Lista de Precios'!$F$36</f>
        <v>0</v>
      </c>
      <c r="M50" s="11"/>
      <c r="N50" s="12">
        <v>0</v>
      </c>
      <c r="O50" s="13">
        <f>N50*'[1]Lista de Precios'!$F$36</f>
        <v>0</v>
      </c>
      <c r="P50" s="9">
        <v>0</v>
      </c>
      <c r="Q50" s="14">
        <f>P50*'[1]Lista de Precios'!F36</f>
        <v>0</v>
      </c>
      <c r="R50" s="12">
        <v>0</v>
      </c>
      <c r="S50" s="13">
        <f>R50*'[1]Lista de Precios'!$F$36</f>
        <v>0</v>
      </c>
      <c r="T50" s="12">
        <v>0</v>
      </c>
      <c r="U50" s="13">
        <f>T50*'[1]Lista de Precios'!$F$36</f>
        <v>0</v>
      </c>
      <c r="V50" s="12">
        <v>0</v>
      </c>
      <c r="W50" s="13">
        <f>V50*'[1]Lista de Precios'!$F$36</f>
        <v>0</v>
      </c>
      <c r="X50" s="12">
        <v>0</v>
      </c>
      <c r="Y50" s="13">
        <f>X50*'[1]Lista de Precios'!$F$36</f>
        <v>0</v>
      </c>
      <c r="Z50" s="12">
        <v>0</v>
      </c>
      <c r="AA50" s="13">
        <f>Z50*'[1]Lista de Precios'!$F$36</f>
        <v>0</v>
      </c>
      <c r="AB50" s="12">
        <v>0</v>
      </c>
      <c r="AC50" s="13">
        <f>AB50*'[1]Lista de Precios'!$F$36</f>
        <v>0</v>
      </c>
      <c r="AD50" s="12">
        <v>0</v>
      </c>
      <c r="AE50" s="13">
        <f>AD50*'[1]Lista de Precios'!$F$36</f>
        <v>0</v>
      </c>
      <c r="AF50" s="12">
        <v>0</v>
      </c>
      <c r="AG50" s="13">
        <f>AF50*'[1]Lista de Precios'!$F$36</f>
        <v>0</v>
      </c>
      <c r="AH50" s="12">
        <v>0</v>
      </c>
      <c r="AI50" s="13">
        <f>AH50*'[1]Lista de Precios'!$F$36</f>
        <v>0</v>
      </c>
      <c r="AJ50" s="12">
        <v>0</v>
      </c>
      <c r="AK50" s="13">
        <f>AJ50*'[1]Lista de Precios'!$F$36</f>
        <v>0</v>
      </c>
      <c r="AL50" s="15">
        <f t="shared" si="6"/>
        <v>0</v>
      </c>
      <c r="AM50" s="13">
        <f t="shared" si="6"/>
        <v>0</v>
      </c>
      <c r="AN50" s="16"/>
      <c r="AO50" s="13"/>
      <c r="AP50" s="13"/>
      <c r="AQ50" s="13"/>
      <c r="AR50" s="13"/>
      <c r="AS50" s="13"/>
      <c r="AT50" s="13"/>
    </row>
    <row r="51" spans="1:46">
      <c r="A51" s="53"/>
      <c r="B51" s="53"/>
      <c r="C51" s="53"/>
      <c r="D51" s="58" t="s">
        <v>34</v>
      </c>
      <c r="E51" s="58"/>
      <c r="F51" s="59"/>
      <c r="G51" s="30">
        <v>15</v>
      </c>
      <c r="H51" s="31">
        <f>G51*'[1]Lista de Precios'!$F$37</f>
        <v>292500</v>
      </c>
      <c r="I51" s="30">
        <v>28</v>
      </c>
      <c r="J51" s="31">
        <f>I51*'[1]Lista de Precios'!$F$37</f>
        <v>546000</v>
      </c>
      <c r="K51" s="30">
        <v>40</v>
      </c>
      <c r="L51" s="31">
        <f>K51*'[1]Lista de Precios'!$F$37</f>
        <v>780000</v>
      </c>
      <c r="M51" s="11"/>
      <c r="N51" s="12">
        <v>12</v>
      </c>
      <c r="O51" s="13">
        <f>N51*'[1]Lista de Precios'!$F$37</f>
        <v>234000</v>
      </c>
      <c r="P51" s="9">
        <v>0</v>
      </c>
      <c r="Q51" s="14">
        <f>P51*'[1]Lista de Precios'!F37</f>
        <v>0</v>
      </c>
      <c r="R51" s="12">
        <v>5</v>
      </c>
      <c r="S51" s="13">
        <f>R51*'[1]Lista de Precios'!$F$37</f>
        <v>97500</v>
      </c>
      <c r="T51" s="12">
        <v>10</v>
      </c>
      <c r="U51" s="13">
        <f>T51*'[1]Lista de Precios'!$F$37</f>
        <v>195000</v>
      </c>
      <c r="V51" s="12">
        <v>12</v>
      </c>
      <c r="W51" s="13">
        <f>V51*'[1]Lista de Precios'!$F$37</f>
        <v>234000</v>
      </c>
      <c r="X51" s="12">
        <v>25</v>
      </c>
      <c r="Y51" s="13">
        <f>X51*'[1]Lista de Precios'!$F$37</f>
        <v>487500</v>
      </c>
      <c r="Z51" s="12">
        <v>16</v>
      </c>
      <c r="AA51" s="13">
        <f>Z51*'[1]Lista de Precios'!$F$37</f>
        <v>312000</v>
      </c>
      <c r="AB51" s="12">
        <v>8</v>
      </c>
      <c r="AC51" s="13">
        <f>AB51*'[1]Lista de Precios'!$F$37</f>
        <v>156000</v>
      </c>
      <c r="AD51" s="12">
        <v>28</v>
      </c>
      <c r="AE51" s="13">
        <f>AD51*'[1]Lista de Precios'!$F$37</f>
        <v>546000</v>
      </c>
      <c r="AF51" s="12">
        <v>33</v>
      </c>
      <c r="AG51" s="13">
        <f>AF51*'[1]Lista de Precios'!$F$37</f>
        <v>643500</v>
      </c>
      <c r="AH51" s="12">
        <v>56</v>
      </c>
      <c r="AI51" s="13">
        <f>AH51*'[1]Lista de Precios'!$F$37</f>
        <v>1092000</v>
      </c>
      <c r="AJ51" s="12">
        <v>68</v>
      </c>
      <c r="AK51" s="13">
        <f>AJ51*'[1]Lista de Precios'!$F$37</f>
        <v>1326000</v>
      </c>
      <c r="AL51" s="15">
        <f t="shared" si="6"/>
        <v>273</v>
      </c>
      <c r="AM51" s="13">
        <f t="shared" si="6"/>
        <v>5323500</v>
      </c>
      <c r="AN51" s="16"/>
      <c r="AO51" s="13"/>
      <c r="AP51" s="13"/>
      <c r="AQ51" s="13"/>
      <c r="AR51" s="13"/>
      <c r="AS51" s="13"/>
      <c r="AT51" s="13"/>
    </row>
    <row r="52" spans="1:46">
      <c r="A52" s="53"/>
      <c r="B52" s="53"/>
      <c r="C52" s="53"/>
      <c r="D52" s="58" t="s">
        <v>23</v>
      </c>
      <c r="E52" s="58"/>
      <c r="F52" s="59"/>
      <c r="G52" s="30">
        <v>3</v>
      </c>
      <c r="H52" s="31">
        <f>G52*'[1]Lista de Precios'!$F$38</f>
        <v>288600</v>
      </c>
      <c r="I52" s="30">
        <v>0</v>
      </c>
      <c r="J52" s="31">
        <f>I52*'[1]Lista de Precios'!$F$38</f>
        <v>0</v>
      </c>
      <c r="K52" s="30">
        <v>0</v>
      </c>
      <c r="L52" s="31">
        <f>K52*'[1]Lista de Precios'!$F$38</f>
        <v>0</v>
      </c>
      <c r="M52" s="11"/>
      <c r="N52" s="12">
        <v>0</v>
      </c>
      <c r="O52" s="13">
        <f>N52*'[1]Lista de Precios'!$F$38</f>
        <v>0</v>
      </c>
      <c r="P52" s="9">
        <v>0</v>
      </c>
      <c r="Q52" s="14">
        <f>P52*'[1]Lista de Precios'!F38</f>
        <v>0</v>
      </c>
      <c r="R52" s="12">
        <v>1</v>
      </c>
      <c r="S52" s="13">
        <f>R52*'[1]Lista de Precios'!$F$38</f>
        <v>96200</v>
      </c>
      <c r="T52" s="12">
        <v>0</v>
      </c>
      <c r="U52" s="13">
        <f>T52*'[1]Lista de Precios'!$F$38</f>
        <v>0</v>
      </c>
      <c r="V52" s="12">
        <v>0</v>
      </c>
      <c r="W52" s="13">
        <f>V52*'[1]Lista de Precios'!$F$38</f>
        <v>0</v>
      </c>
      <c r="X52" s="12">
        <v>0</v>
      </c>
      <c r="Y52" s="13">
        <f>X52*'[1]Lista de Precios'!$F$38</f>
        <v>0</v>
      </c>
      <c r="Z52" s="12">
        <v>0</v>
      </c>
      <c r="AA52" s="13">
        <f>Z52*'[1]Lista de Precios'!$F$38</f>
        <v>0</v>
      </c>
      <c r="AB52" s="12">
        <v>0</v>
      </c>
      <c r="AC52" s="13">
        <f>AB52*'[1]Lista de Precios'!$F$38</f>
        <v>0</v>
      </c>
      <c r="AD52" s="12">
        <v>0</v>
      </c>
      <c r="AE52" s="13">
        <f>AD52*'[1]Lista de Precios'!$F$38</f>
        <v>0</v>
      </c>
      <c r="AF52" s="12">
        <v>2</v>
      </c>
      <c r="AG52" s="13">
        <f>AF52*'[1]Lista de Precios'!$F$38</f>
        <v>192400</v>
      </c>
      <c r="AH52" s="12">
        <v>1</v>
      </c>
      <c r="AI52" s="13">
        <f>AH52*'[1]Lista de Precios'!$F$38</f>
        <v>96200</v>
      </c>
      <c r="AJ52" s="12">
        <v>2</v>
      </c>
      <c r="AK52" s="13">
        <f>AJ52*'[1]Lista de Precios'!$F$38</f>
        <v>192400</v>
      </c>
      <c r="AL52" s="15">
        <f t="shared" si="6"/>
        <v>6</v>
      </c>
      <c r="AM52" s="13">
        <f t="shared" si="6"/>
        <v>577200</v>
      </c>
      <c r="AN52" s="16"/>
      <c r="AO52" s="13"/>
      <c r="AP52" s="13"/>
      <c r="AQ52" s="13"/>
      <c r="AR52" s="13"/>
      <c r="AS52" s="13"/>
      <c r="AT52" s="13"/>
    </row>
    <row r="53" spans="1:46">
      <c r="A53" s="53" t="s">
        <v>35</v>
      </c>
      <c r="B53" s="53"/>
      <c r="C53" s="53"/>
      <c r="D53" s="58" t="s">
        <v>25</v>
      </c>
      <c r="E53" s="58"/>
      <c r="F53" s="59" t="s">
        <v>38</v>
      </c>
      <c r="G53" s="30">
        <v>0</v>
      </c>
      <c r="H53" s="31">
        <f>G53*'[1]Lista de Precios'!$F$36</f>
        <v>0</v>
      </c>
      <c r="I53" s="30">
        <v>0</v>
      </c>
      <c r="J53" s="31">
        <f>I53*'[1]Lista de Precios'!$F$36</f>
        <v>0</v>
      </c>
      <c r="K53" s="30">
        <v>0</v>
      </c>
      <c r="L53" s="31">
        <f>K53*'[1]Lista de Precios'!$F$36</f>
        <v>0</v>
      </c>
      <c r="M53" s="11"/>
      <c r="N53" s="12">
        <v>0</v>
      </c>
      <c r="O53" s="13">
        <f>N53*'[1]Lista de Precios'!$F$36</f>
        <v>0</v>
      </c>
      <c r="P53" s="9">
        <v>0</v>
      </c>
      <c r="Q53" s="14">
        <f>P53*'[1]Lista de Precios'!F36</f>
        <v>0</v>
      </c>
      <c r="R53" s="12">
        <v>0</v>
      </c>
      <c r="S53" s="13">
        <f>R53*'[1]Lista de Precios'!$F$36</f>
        <v>0</v>
      </c>
      <c r="T53" s="12">
        <v>0</v>
      </c>
      <c r="U53" s="13">
        <f>T53*'[1]Lista de Precios'!$F$36</f>
        <v>0</v>
      </c>
      <c r="V53" s="12">
        <v>0</v>
      </c>
      <c r="W53" s="13">
        <f>V53*'[1]Lista de Precios'!$F$36</f>
        <v>0</v>
      </c>
      <c r="X53" s="12">
        <v>0</v>
      </c>
      <c r="Y53" s="13">
        <f>X53*'[1]Lista de Precios'!$F$36</f>
        <v>0</v>
      </c>
      <c r="Z53" s="12">
        <v>0</v>
      </c>
      <c r="AA53" s="13">
        <f>Z53*'[1]Lista de Precios'!$F$36</f>
        <v>0</v>
      </c>
      <c r="AB53" s="12">
        <v>0</v>
      </c>
      <c r="AC53" s="13">
        <f>AB53*'[1]Lista de Precios'!$F$36</f>
        <v>0</v>
      </c>
      <c r="AD53" s="12">
        <v>0</v>
      </c>
      <c r="AE53" s="13">
        <f>AD53*'[1]Lista de Precios'!$F$36</f>
        <v>0</v>
      </c>
      <c r="AF53" s="12">
        <v>0</v>
      </c>
      <c r="AG53" s="13">
        <f>AF53*'[1]Lista de Precios'!$F$36</f>
        <v>0</v>
      </c>
      <c r="AH53" s="12">
        <v>0</v>
      </c>
      <c r="AI53" s="13">
        <f>AH53*'[1]Lista de Precios'!$F$36</f>
        <v>0</v>
      </c>
      <c r="AJ53" s="12">
        <v>0</v>
      </c>
      <c r="AK53" s="13">
        <f>AJ53*'[1]Lista de Precios'!$F$36</f>
        <v>0</v>
      </c>
      <c r="AL53" s="15">
        <f t="shared" si="6"/>
        <v>0</v>
      </c>
      <c r="AM53" s="13">
        <f t="shared" si="6"/>
        <v>0</v>
      </c>
      <c r="AN53" s="16"/>
      <c r="AO53" s="13"/>
      <c r="AP53" s="13"/>
      <c r="AQ53" s="13"/>
      <c r="AR53" s="13"/>
      <c r="AS53" s="13"/>
      <c r="AT53" s="13"/>
    </row>
    <row r="54" spans="1:46">
      <c r="A54" s="53"/>
      <c r="B54" s="53"/>
      <c r="C54" s="53"/>
      <c r="D54" s="58" t="s">
        <v>34</v>
      </c>
      <c r="E54" s="58"/>
      <c r="F54" s="59"/>
      <c r="G54" s="30">
        <v>25</v>
      </c>
      <c r="H54" s="31">
        <f>G54*'[1]Lista de Precios'!$F$37</f>
        <v>487500</v>
      </c>
      <c r="I54" s="30">
        <v>44</v>
      </c>
      <c r="J54" s="31">
        <f>I54*'[1]Lista de Precios'!$F$37</f>
        <v>858000</v>
      </c>
      <c r="K54" s="30">
        <v>50</v>
      </c>
      <c r="L54" s="31">
        <f>K54*'[1]Lista de Precios'!$F$37</f>
        <v>975000</v>
      </c>
      <c r="M54" s="11"/>
      <c r="N54" s="12">
        <v>4</v>
      </c>
      <c r="O54" s="13">
        <f>N54*'[1]Lista de Precios'!$F$37</f>
        <v>78000</v>
      </c>
      <c r="P54" s="9">
        <v>14</v>
      </c>
      <c r="Q54" s="14">
        <f>P54*'[1]Lista de Precios'!F37</f>
        <v>273000</v>
      </c>
      <c r="R54" s="12">
        <v>8</v>
      </c>
      <c r="S54" s="13">
        <f>R54*'[1]Lista de Precios'!$F$37</f>
        <v>156000</v>
      </c>
      <c r="T54" s="12">
        <v>3</v>
      </c>
      <c r="U54" s="13">
        <f>T54*'[1]Lista de Precios'!$F$37</f>
        <v>58500</v>
      </c>
      <c r="V54" s="12">
        <v>9</v>
      </c>
      <c r="W54" s="13">
        <f>V54*'[1]Lista de Precios'!$F$37</f>
        <v>175500</v>
      </c>
      <c r="X54" s="12">
        <v>21</v>
      </c>
      <c r="Y54" s="13">
        <f>X54*'[1]Lista de Precios'!$F$37</f>
        <v>409500</v>
      </c>
      <c r="Z54" s="12">
        <v>22</v>
      </c>
      <c r="AA54" s="13">
        <f>Z54*'[1]Lista de Precios'!$F$37</f>
        <v>429000</v>
      </c>
      <c r="AB54" s="12">
        <v>16</v>
      </c>
      <c r="AC54" s="13">
        <f>AB54*'[1]Lista de Precios'!$F$37</f>
        <v>312000</v>
      </c>
      <c r="AD54" s="12">
        <v>32</v>
      </c>
      <c r="AE54" s="13">
        <f>AD54*'[1]Lista de Precios'!$F$37</f>
        <v>624000</v>
      </c>
      <c r="AF54" s="12">
        <v>42</v>
      </c>
      <c r="AG54" s="13">
        <f>AF54*'[1]Lista de Precios'!$F$37</f>
        <v>819000</v>
      </c>
      <c r="AH54" s="12">
        <v>56</v>
      </c>
      <c r="AI54" s="13">
        <f>AH54*'[1]Lista de Precios'!$F$37</f>
        <v>1092000</v>
      </c>
      <c r="AJ54" s="12">
        <v>58</v>
      </c>
      <c r="AK54" s="13">
        <f>AJ54*'[1]Lista de Precios'!$F$37</f>
        <v>1131000</v>
      </c>
      <c r="AL54" s="15">
        <f t="shared" si="6"/>
        <v>285</v>
      </c>
      <c r="AM54" s="13">
        <f t="shared" si="6"/>
        <v>5557500</v>
      </c>
      <c r="AN54" s="16"/>
      <c r="AO54" s="13"/>
      <c r="AP54" s="13"/>
      <c r="AQ54" s="13"/>
      <c r="AR54" s="13"/>
      <c r="AS54" s="13"/>
      <c r="AT54" s="13"/>
    </row>
    <row r="55" spans="1:46">
      <c r="A55" s="53"/>
      <c r="B55" s="53"/>
      <c r="C55" s="53"/>
      <c r="D55" s="58" t="s">
        <v>23</v>
      </c>
      <c r="E55" s="58"/>
      <c r="F55" s="59"/>
      <c r="G55" s="30">
        <v>1</v>
      </c>
      <c r="H55" s="31">
        <f>G55*'[1]Lista de Precios'!$F$38</f>
        <v>96200</v>
      </c>
      <c r="I55" s="30">
        <v>1</v>
      </c>
      <c r="J55" s="31">
        <f>I55*'[1]Lista de Precios'!$F$38</f>
        <v>96200</v>
      </c>
      <c r="K55" s="30">
        <v>2</v>
      </c>
      <c r="L55" s="31">
        <f>K55*'[1]Lista de Precios'!$F$38</f>
        <v>192400</v>
      </c>
      <c r="M55" s="11"/>
      <c r="N55" s="12">
        <v>0</v>
      </c>
      <c r="O55" s="13">
        <f>N55*'[1]Lista de Precios'!$F$38</f>
        <v>0</v>
      </c>
      <c r="P55" s="9">
        <v>1</v>
      </c>
      <c r="Q55" s="14">
        <f>P55*'[1]Lista de Precios'!F38</f>
        <v>96200</v>
      </c>
      <c r="R55" s="12">
        <v>0</v>
      </c>
      <c r="S55" s="13">
        <f>R55*'[1]Lista de Precios'!$F$38</f>
        <v>0</v>
      </c>
      <c r="T55" s="12">
        <v>0</v>
      </c>
      <c r="U55" s="13">
        <f>T55*'[1]Lista de Precios'!$F$38</f>
        <v>0</v>
      </c>
      <c r="V55" s="12">
        <v>0</v>
      </c>
      <c r="W55" s="13">
        <f>V55*'[1]Lista de Precios'!$F$38</f>
        <v>0</v>
      </c>
      <c r="X55" s="12">
        <v>5</v>
      </c>
      <c r="Y55" s="13">
        <f>X55*'[1]Lista de Precios'!$F$38</f>
        <v>481000</v>
      </c>
      <c r="Z55" s="12">
        <v>0</v>
      </c>
      <c r="AA55" s="13">
        <f>Z55*'[1]Lista de Precios'!$F$38</f>
        <v>0</v>
      </c>
      <c r="AB55" s="12">
        <v>0</v>
      </c>
      <c r="AC55" s="13">
        <f>AB55*'[1]Lista de Precios'!$F$38</f>
        <v>0</v>
      </c>
      <c r="AD55" s="12">
        <v>0</v>
      </c>
      <c r="AE55" s="13">
        <f>AD55*'[1]Lista de Precios'!$F$38</f>
        <v>0</v>
      </c>
      <c r="AF55" s="12">
        <v>2</v>
      </c>
      <c r="AG55" s="13">
        <f>AF55*'[1]Lista de Precios'!$F$38</f>
        <v>192400</v>
      </c>
      <c r="AH55" s="12">
        <v>2</v>
      </c>
      <c r="AI55" s="13">
        <f>AH55*'[1]Lista de Precios'!$F$38</f>
        <v>192400</v>
      </c>
      <c r="AJ55" s="12">
        <v>0</v>
      </c>
      <c r="AK55" s="13">
        <f>AJ55*'[1]Lista de Precios'!$F$38</f>
        <v>0</v>
      </c>
      <c r="AL55" s="15">
        <f t="shared" si="6"/>
        <v>10</v>
      </c>
      <c r="AM55" s="13">
        <f t="shared" si="6"/>
        <v>962000</v>
      </c>
      <c r="AN55" s="16"/>
      <c r="AO55" s="13"/>
      <c r="AP55" s="13"/>
      <c r="AQ55" s="13"/>
      <c r="AR55" s="13"/>
      <c r="AS55" s="13"/>
      <c r="AT55" s="13"/>
    </row>
    <row r="56" spans="1:46">
      <c r="A56" s="53" t="s">
        <v>35</v>
      </c>
      <c r="B56" s="53"/>
      <c r="C56" s="53"/>
      <c r="D56" s="58" t="s">
        <v>25</v>
      </c>
      <c r="E56" s="58"/>
      <c r="F56" s="59" t="s">
        <v>39</v>
      </c>
      <c r="G56" s="30">
        <v>0</v>
      </c>
      <c r="H56" s="31">
        <f>G56*'[1]Lista de Precios'!$F$36</f>
        <v>0</v>
      </c>
      <c r="I56" s="30">
        <v>0</v>
      </c>
      <c r="J56" s="31">
        <f>I56*'[1]Lista de Precios'!$F$36</f>
        <v>0</v>
      </c>
      <c r="K56" s="30">
        <v>0</v>
      </c>
      <c r="L56" s="31">
        <f>K56*'[1]Lista de Precios'!$F$36</f>
        <v>0</v>
      </c>
      <c r="M56" s="11"/>
      <c r="N56" s="12">
        <v>0</v>
      </c>
      <c r="O56" s="13">
        <f>N56*'[1]Lista de Precios'!$F$36</f>
        <v>0</v>
      </c>
      <c r="P56" s="9">
        <v>0</v>
      </c>
      <c r="Q56" s="14">
        <f>P56*'[1]Lista de Precios'!F36</f>
        <v>0</v>
      </c>
      <c r="R56" s="12">
        <v>0</v>
      </c>
      <c r="S56" s="13">
        <f>R56*'[1]Lista de Precios'!$F$36</f>
        <v>0</v>
      </c>
      <c r="T56" s="12">
        <v>0</v>
      </c>
      <c r="U56" s="13">
        <f>T56*'[1]Lista de Precios'!$F$36</f>
        <v>0</v>
      </c>
      <c r="V56" s="12">
        <v>0</v>
      </c>
      <c r="W56" s="13">
        <f>V56*'[1]Lista de Precios'!$F$36</f>
        <v>0</v>
      </c>
      <c r="X56" s="12">
        <v>0</v>
      </c>
      <c r="Y56" s="13">
        <f>X56*'[1]Lista de Precios'!$F$36</f>
        <v>0</v>
      </c>
      <c r="Z56" s="12">
        <v>0</v>
      </c>
      <c r="AA56" s="13">
        <f>Z56*'[1]Lista de Precios'!$F$36</f>
        <v>0</v>
      </c>
      <c r="AB56" s="12">
        <v>0</v>
      </c>
      <c r="AC56" s="13">
        <f>AB56*'[1]Lista de Precios'!$F$36</f>
        <v>0</v>
      </c>
      <c r="AD56" s="12">
        <v>0</v>
      </c>
      <c r="AE56" s="13">
        <f>AD56*'[1]Lista de Precios'!$F$36</f>
        <v>0</v>
      </c>
      <c r="AF56" s="12">
        <v>0</v>
      </c>
      <c r="AG56" s="13">
        <f>AF56*'[1]Lista de Precios'!$F$36</f>
        <v>0</v>
      </c>
      <c r="AH56" s="12">
        <v>0</v>
      </c>
      <c r="AI56" s="13">
        <f>AH56*'[1]Lista de Precios'!$F$36</f>
        <v>0</v>
      </c>
      <c r="AJ56" s="12">
        <v>0</v>
      </c>
      <c r="AK56" s="13">
        <f>AJ56*'[1]Lista de Precios'!$F$36</f>
        <v>0</v>
      </c>
      <c r="AL56" s="15">
        <f t="shared" si="6"/>
        <v>0</v>
      </c>
      <c r="AM56" s="13">
        <f t="shared" si="6"/>
        <v>0</v>
      </c>
      <c r="AN56" s="16"/>
      <c r="AO56" s="13"/>
      <c r="AP56" s="13"/>
      <c r="AQ56" s="13"/>
      <c r="AR56" s="13"/>
      <c r="AS56" s="13"/>
      <c r="AT56" s="13"/>
    </row>
    <row r="57" spans="1:46">
      <c r="A57" s="53"/>
      <c r="B57" s="53"/>
      <c r="C57" s="53"/>
      <c r="D57" s="58" t="s">
        <v>34</v>
      </c>
      <c r="E57" s="58"/>
      <c r="F57" s="59"/>
      <c r="G57" s="30">
        <v>23</v>
      </c>
      <c r="H57" s="31">
        <f>G57*'[1]Lista de Precios'!$F$37</f>
        <v>448500</v>
      </c>
      <c r="I57" s="30">
        <v>38</v>
      </c>
      <c r="J57" s="31">
        <f>I57*'[1]Lista de Precios'!$F$37</f>
        <v>741000</v>
      </c>
      <c r="K57" s="30">
        <v>35</v>
      </c>
      <c r="L57" s="31">
        <f>K57*'[1]Lista de Precios'!$F$37</f>
        <v>682500</v>
      </c>
      <c r="M57" s="11"/>
      <c r="N57" s="12">
        <v>24</v>
      </c>
      <c r="O57" s="13">
        <f>N57*'[1]Lista de Precios'!$F$37</f>
        <v>468000</v>
      </c>
      <c r="P57" s="9">
        <v>12</v>
      </c>
      <c r="Q57" s="14">
        <f>P57*'[1]Lista de Precios'!F37</f>
        <v>234000</v>
      </c>
      <c r="R57" s="12">
        <v>7</v>
      </c>
      <c r="S57" s="13">
        <f>R57*'[1]Lista de Precios'!$F$37</f>
        <v>136500</v>
      </c>
      <c r="T57" s="12">
        <v>0</v>
      </c>
      <c r="U57" s="13">
        <f>T57*'[1]Lista de Precios'!$F$37</f>
        <v>0</v>
      </c>
      <c r="V57" s="12">
        <v>12</v>
      </c>
      <c r="W57" s="13">
        <f>V57*'[1]Lista de Precios'!$F$37</f>
        <v>234000</v>
      </c>
      <c r="X57" s="12">
        <v>15</v>
      </c>
      <c r="Y57" s="13">
        <f>X57*'[1]Lista de Precios'!$F$37</f>
        <v>292500</v>
      </c>
      <c r="Z57" s="12">
        <v>22</v>
      </c>
      <c r="AA57" s="13">
        <f>Z57*'[1]Lista de Precios'!$F$37</f>
        <v>429000</v>
      </c>
      <c r="AB57" s="12">
        <v>12</v>
      </c>
      <c r="AC57" s="13">
        <f>AB57*'[1]Lista de Precios'!$F$37</f>
        <v>234000</v>
      </c>
      <c r="AD57" s="12">
        <v>30</v>
      </c>
      <c r="AE57" s="13">
        <f>AD57*'[1]Lista de Precios'!$F$37</f>
        <v>585000</v>
      </c>
      <c r="AF57" s="12">
        <v>53</v>
      </c>
      <c r="AG57" s="13">
        <f>AF57*'[1]Lista de Precios'!$F$37</f>
        <v>1033500</v>
      </c>
      <c r="AH57" s="12">
        <v>34</v>
      </c>
      <c r="AI57" s="13">
        <f>AH57*'[1]Lista de Precios'!$F$37</f>
        <v>663000</v>
      </c>
      <c r="AJ57" s="12">
        <v>44</v>
      </c>
      <c r="AK57" s="13">
        <f>AJ57*'[1]Lista de Precios'!$F$37</f>
        <v>858000</v>
      </c>
      <c r="AL57" s="15">
        <f t="shared" si="6"/>
        <v>265</v>
      </c>
      <c r="AM57" s="13">
        <f t="shared" si="6"/>
        <v>5167500</v>
      </c>
      <c r="AN57" s="16"/>
      <c r="AO57" s="13"/>
      <c r="AP57" s="13"/>
      <c r="AQ57" s="13"/>
      <c r="AR57" s="13"/>
      <c r="AS57" s="13"/>
      <c r="AT57" s="13"/>
    </row>
    <row r="58" spans="1:46">
      <c r="A58" s="53"/>
      <c r="B58" s="53"/>
      <c r="C58" s="53"/>
      <c r="D58" s="58" t="s">
        <v>23</v>
      </c>
      <c r="E58" s="58"/>
      <c r="F58" s="59"/>
      <c r="G58" s="30">
        <v>0</v>
      </c>
      <c r="H58" s="31">
        <f>G58*'[1]Lista de Precios'!$F$38</f>
        <v>0</v>
      </c>
      <c r="I58" s="30">
        <v>0</v>
      </c>
      <c r="J58" s="31">
        <f>I58*'[1]Lista de Precios'!$F$38</f>
        <v>0</v>
      </c>
      <c r="K58" s="30">
        <v>0</v>
      </c>
      <c r="L58" s="31">
        <f>K58*'[1]Lista de Precios'!$F$38</f>
        <v>0</v>
      </c>
      <c r="M58" s="11"/>
      <c r="N58" s="12">
        <v>1</v>
      </c>
      <c r="O58" s="13">
        <f>N58*'[1]Lista de Precios'!$F$38</f>
        <v>96200</v>
      </c>
      <c r="P58" s="9">
        <v>1</v>
      </c>
      <c r="Q58" s="14">
        <f>P58*'[1]Lista de Precios'!F38</f>
        <v>96200</v>
      </c>
      <c r="R58" s="12">
        <v>3</v>
      </c>
      <c r="S58" s="13">
        <f>R58*'[1]Lista de Precios'!$F$38</f>
        <v>288600</v>
      </c>
      <c r="T58" s="12">
        <v>0</v>
      </c>
      <c r="U58" s="13">
        <f>T58*'[1]Lista de Precios'!$F$38</f>
        <v>0</v>
      </c>
      <c r="V58" s="12">
        <v>3</v>
      </c>
      <c r="W58" s="13">
        <f>V58*'[1]Lista de Precios'!$F$38</f>
        <v>288600</v>
      </c>
      <c r="X58" s="12">
        <v>0</v>
      </c>
      <c r="Y58" s="13">
        <f>X58*'[1]Lista de Precios'!$F$38</f>
        <v>0</v>
      </c>
      <c r="Z58" s="12">
        <v>0</v>
      </c>
      <c r="AA58" s="13">
        <f>Z58*'[1]Lista de Precios'!$F$38</f>
        <v>0</v>
      </c>
      <c r="AB58" s="12">
        <v>0</v>
      </c>
      <c r="AC58" s="13">
        <f>AB58*'[1]Lista de Precios'!$F$38</f>
        <v>0</v>
      </c>
      <c r="AD58" s="12">
        <v>0</v>
      </c>
      <c r="AE58" s="13">
        <f>AD58*'[1]Lista de Precios'!$F$38</f>
        <v>0</v>
      </c>
      <c r="AF58" s="12">
        <v>0</v>
      </c>
      <c r="AG58" s="13">
        <f>AF58*'[1]Lista de Precios'!$F$38</f>
        <v>0</v>
      </c>
      <c r="AH58" s="12">
        <v>0</v>
      </c>
      <c r="AI58" s="13">
        <f>AH58*'[1]Lista de Precios'!$F$38</f>
        <v>0</v>
      </c>
      <c r="AJ58" s="12">
        <v>0</v>
      </c>
      <c r="AK58" s="13">
        <f>AJ58*'[1]Lista de Precios'!$F$38</f>
        <v>0</v>
      </c>
      <c r="AL58" s="15">
        <f t="shared" si="6"/>
        <v>8</v>
      </c>
      <c r="AM58" s="13">
        <f t="shared" si="6"/>
        <v>769600</v>
      </c>
      <c r="AN58" s="16"/>
      <c r="AO58" s="13"/>
      <c r="AP58" s="13"/>
      <c r="AQ58" s="13"/>
      <c r="AR58" s="13"/>
      <c r="AS58" s="13"/>
      <c r="AT58" s="13"/>
    </row>
    <row r="59" spans="1:46">
      <c r="A59" s="53" t="s">
        <v>35</v>
      </c>
      <c r="B59" s="53"/>
      <c r="C59" s="53"/>
      <c r="D59" s="58" t="s">
        <v>25</v>
      </c>
      <c r="E59" s="58"/>
      <c r="F59" s="59" t="s">
        <v>40</v>
      </c>
      <c r="G59" s="30">
        <v>0</v>
      </c>
      <c r="H59" s="31">
        <f>G59*'[1]Lista de Precios'!$F$36</f>
        <v>0</v>
      </c>
      <c r="I59" s="30">
        <v>0</v>
      </c>
      <c r="J59" s="31">
        <f>I59*'[1]Lista de Precios'!$F$36</f>
        <v>0</v>
      </c>
      <c r="K59" s="30">
        <v>0</v>
      </c>
      <c r="L59" s="31">
        <f>K59*'[1]Lista de Precios'!$F$36</f>
        <v>0</v>
      </c>
      <c r="M59" s="11"/>
      <c r="N59" s="12">
        <v>0</v>
      </c>
      <c r="O59" s="13">
        <f>N59*'[1]Lista de Precios'!$F$36</f>
        <v>0</v>
      </c>
      <c r="P59" s="9">
        <v>0</v>
      </c>
      <c r="Q59" s="14">
        <f>P59*'[1]Lista de Precios'!F36</f>
        <v>0</v>
      </c>
      <c r="R59" s="12">
        <v>0</v>
      </c>
      <c r="S59" s="13">
        <f>R59*'[1]Lista de Precios'!$F$36</f>
        <v>0</v>
      </c>
      <c r="T59" s="12">
        <v>0</v>
      </c>
      <c r="U59" s="13">
        <f>T59*'[1]Lista de Precios'!$F$36</f>
        <v>0</v>
      </c>
      <c r="V59" s="12">
        <v>0</v>
      </c>
      <c r="W59" s="13">
        <f>V59*'[1]Lista de Precios'!$F$36</f>
        <v>0</v>
      </c>
      <c r="X59" s="12">
        <v>0</v>
      </c>
      <c r="Y59" s="13">
        <f>X59*'[1]Lista de Precios'!$F$36</f>
        <v>0</v>
      </c>
      <c r="Z59" s="12">
        <v>0</v>
      </c>
      <c r="AA59" s="13">
        <f>Z59*'[1]Lista de Precios'!$F$36</f>
        <v>0</v>
      </c>
      <c r="AB59" s="12">
        <v>0</v>
      </c>
      <c r="AC59" s="13">
        <f>AB59*'[1]Lista de Precios'!$F$36</f>
        <v>0</v>
      </c>
      <c r="AD59" s="12">
        <v>0</v>
      </c>
      <c r="AE59" s="13">
        <f>AD59*'[1]Lista de Precios'!$F$36</f>
        <v>0</v>
      </c>
      <c r="AF59" s="12">
        <v>0</v>
      </c>
      <c r="AG59" s="13">
        <f>AF59*'[1]Lista de Precios'!$F$36</f>
        <v>0</v>
      </c>
      <c r="AH59" s="12">
        <v>0</v>
      </c>
      <c r="AI59" s="13">
        <f>AH59*'[1]Lista de Precios'!$F$36</f>
        <v>0</v>
      </c>
      <c r="AJ59" s="12">
        <v>0</v>
      </c>
      <c r="AK59" s="13">
        <f>AJ59*'[1]Lista de Precios'!$F$36</f>
        <v>0</v>
      </c>
      <c r="AL59" s="15">
        <f t="shared" si="6"/>
        <v>0</v>
      </c>
      <c r="AM59" s="13">
        <f t="shared" si="6"/>
        <v>0</v>
      </c>
      <c r="AN59" s="16"/>
      <c r="AO59" s="13"/>
      <c r="AP59" s="13"/>
      <c r="AQ59" s="13"/>
      <c r="AR59" s="13"/>
      <c r="AS59" s="13"/>
      <c r="AT59" s="13"/>
    </row>
    <row r="60" spans="1:46">
      <c r="A60" s="53"/>
      <c r="B60" s="53"/>
      <c r="C60" s="53"/>
      <c r="D60" s="58" t="s">
        <v>34</v>
      </c>
      <c r="E60" s="58"/>
      <c r="F60" s="59"/>
      <c r="G60" s="30">
        <v>45</v>
      </c>
      <c r="H60" s="31">
        <f>G60*'[1]Lista de Precios'!$F$37</f>
        <v>877500</v>
      </c>
      <c r="I60" s="30">
        <v>48</v>
      </c>
      <c r="J60" s="31">
        <f>I60*'[1]Lista de Precios'!$F$37</f>
        <v>936000</v>
      </c>
      <c r="K60" s="30">
        <v>35</v>
      </c>
      <c r="L60" s="31">
        <f>K60*'[1]Lista de Precios'!$F$37</f>
        <v>682500</v>
      </c>
      <c r="M60" s="11"/>
      <c r="N60" s="12">
        <v>8</v>
      </c>
      <c r="O60" s="13">
        <f>N60*'[1]Lista de Precios'!$F$37</f>
        <v>156000</v>
      </c>
      <c r="P60" s="9">
        <v>4</v>
      </c>
      <c r="Q60" s="14">
        <f>P60*'[1]Lista de Precios'!F37</f>
        <v>78000</v>
      </c>
      <c r="R60" s="12">
        <v>12</v>
      </c>
      <c r="S60" s="13">
        <f>R60*'[1]Lista de Precios'!$F$37</f>
        <v>234000</v>
      </c>
      <c r="T60" s="12">
        <v>10</v>
      </c>
      <c r="U60" s="13">
        <f>T60*'[1]Lista de Precios'!$F$37</f>
        <v>195000</v>
      </c>
      <c r="V60" s="12">
        <v>8</v>
      </c>
      <c r="W60" s="13">
        <f>V60*'[1]Lista de Precios'!$F$37</f>
        <v>156000</v>
      </c>
      <c r="X60" s="12">
        <v>12</v>
      </c>
      <c r="Y60" s="13">
        <f>X60*'[1]Lista de Precios'!$F$37</f>
        <v>234000</v>
      </c>
      <c r="Z60" s="12">
        <v>40</v>
      </c>
      <c r="AA60" s="13">
        <f>Z60*'[1]Lista de Precios'!$F$37</f>
        <v>780000</v>
      </c>
      <c r="AB60" s="12">
        <v>10</v>
      </c>
      <c r="AC60" s="13">
        <f>AB60*'[1]Lista de Precios'!$F$37</f>
        <v>195000</v>
      </c>
      <c r="AD60" s="12">
        <v>36</v>
      </c>
      <c r="AE60" s="13">
        <f>AD60*'[1]Lista de Precios'!$F$37</f>
        <v>702000</v>
      </c>
      <c r="AF60" s="12">
        <v>58</v>
      </c>
      <c r="AG60" s="13">
        <f>AF60*'[1]Lista de Precios'!$F$37</f>
        <v>1131000</v>
      </c>
      <c r="AH60" s="12">
        <v>46</v>
      </c>
      <c r="AI60" s="13">
        <f>AH60*'[1]Lista de Precios'!$F$37</f>
        <v>897000</v>
      </c>
      <c r="AJ60" s="12">
        <v>57</v>
      </c>
      <c r="AK60" s="13">
        <f>AJ60*'[1]Lista de Precios'!$F$37</f>
        <v>1111500</v>
      </c>
      <c r="AL60" s="15">
        <f t="shared" si="6"/>
        <v>301</v>
      </c>
      <c r="AM60" s="13">
        <f t="shared" si="6"/>
        <v>5869500</v>
      </c>
      <c r="AN60" s="16"/>
      <c r="AO60" s="13"/>
      <c r="AP60" s="13"/>
      <c r="AQ60" s="13"/>
      <c r="AR60" s="13"/>
      <c r="AS60" s="13"/>
      <c r="AT60" s="13"/>
    </row>
    <row r="61" spans="1:46">
      <c r="A61" s="53"/>
      <c r="B61" s="53"/>
      <c r="C61" s="53"/>
      <c r="D61" s="58" t="s">
        <v>23</v>
      </c>
      <c r="E61" s="58"/>
      <c r="F61" s="59"/>
      <c r="G61" s="30">
        <v>0</v>
      </c>
      <c r="H61" s="31">
        <f>G61*'[1]Lista de Precios'!$F$38</f>
        <v>0</v>
      </c>
      <c r="I61" s="30">
        <v>1</v>
      </c>
      <c r="J61" s="31">
        <f>I61*'[1]Lista de Precios'!$F$38</f>
        <v>96200</v>
      </c>
      <c r="K61" s="30">
        <v>0</v>
      </c>
      <c r="L61" s="31">
        <f>K61*'[1]Lista de Precios'!$F$38</f>
        <v>0</v>
      </c>
      <c r="M61" s="11"/>
      <c r="N61" s="12">
        <v>0</v>
      </c>
      <c r="O61" s="13">
        <f>N61*'[1]Lista de Precios'!$F$38</f>
        <v>0</v>
      </c>
      <c r="P61" s="9">
        <v>1</v>
      </c>
      <c r="Q61" s="14">
        <f>P61*'[1]Lista de Precios'!F38</f>
        <v>96200</v>
      </c>
      <c r="R61" s="12">
        <v>0</v>
      </c>
      <c r="S61" s="13">
        <f>R61*'[1]Lista de Precios'!$F$38</f>
        <v>0</v>
      </c>
      <c r="T61" s="12">
        <v>0</v>
      </c>
      <c r="U61" s="13">
        <f>T61*'[1]Lista de Precios'!$F$38</f>
        <v>0</v>
      </c>
      <c r="V61" s="12">
        <v>0</v>
      </c>
      <c r="W61" s="13">
        <f>V61*'[1]Lista de Precios'!$F$38</f>
        <v>0</v>
      </c>
      <c r="X61" s="12">
        <v>0</v>
      </c>
      <c r="Y61" s="13">
        <f>X61*'[1]Lista de Precios'!$F$38</f>
        <v>0</v>
      </c>
      <c r="Z61" s="12">
        <v>0</v>
      </c>
      <c r="AA61" s="13">
        <f>Z61*'[1]Lista de Precios'!$F$38</f>
        <v>0</v>
      </c>
      <c r="AB61" s="12">
        <v>0</v>
      </c>
      <c r="AC61" s="13">
        <f>AB61*'[1]Lista de Precios'!$F$38</f>
        <v>0</v>
      </c>
      <c r="AD61" s="12">
        <v>0</v>
      </c>
      <c r="AE61" s="13">
        <f>AD61*'[1]Lista de Precios'!$F$38</f>
        <v>0</v>
      </c>
      <c r="AF61" s="12">
        <v>1</v>
      </c>
      <c r="AG61" s="13">
        <f>AF61*'[1]Lista de Precios'!$F$38</f>
        <v>96200</v>
      </c>
      <c r="AH61" s="12">
        <v>1</v>
      </c>
      <c r="AI61" s="13">
        <f>AH61*'[1]Lista de Precios'!$F$38</f>
        <v>96200</v>
      </c>
      <c r="AJ61" s="12">
        <v>0</v>
      </c>
      <c r="AK61" s="13">
        <f>AJ61*'[1]Lista de Precios'!$F$38</f>
        <v>0</v>
      </c>
      <c r="AL61" s="15">
        <f t="shared" si="6"/>
        <v>3</v>
      </c>
      <c r="AM61" s="13">
        <f t="shared" si="6"/>
        <v>288600</v>
      </c>
      <c r="AN61" s="16"/>
      <c r="AO61" s="13"/>
      <c r="AP61" s="13"/>
      <c r="AQ61" s="13"/>
      <c r="AR61" s="13"/>
      <c r="AS61" s="13"/>
      <c r="AT61" s="13"/>
    </row>
    <row r="62" spans="1:46">
      <c r="A62" s="53" t="s">
        <v>35</v>
      </c>
      <c r="B62" s="53"/>
      <c r="C62" s="53"/>
      <c r="D62" s="58" t="s">
        <v>25</v>
      </c>
      <c r="E62" s="58"/>
      <c r="F62" s="59" t="s">
        <v>41</v>
      </c>
      <c r="G62" s="30">
        <v>0</v>
      </c>
      <c r="H62" s="31">
        <f>G62*'[1]Lista de Precios'!$F$36</f>
        <v>0</v>
      </c>
      <c r="I62" s="30">
        <v>0</v>
      </c>
      <c r="J62" s="31">
        <f>I62*'[1]Lista de Precios'!$F$36</f>
        <v>0</v>
      </c>
      <c r="K62" s="30">
        <v>0</v>
      </c>
      <c r="L62" s="31">
        <f>K62*'[1]Lista de Precios'!$F$36</f>
        <v>0</v>
      </c>
      <c r="M62" s="11"/>
      <c r="N62" s="12">
        <v>0</v>
      </c>
      <c r="O62" s="13">
        <f>N62*'[1]Lista de Precios'!$F$36</f>
        <v>0</v>
      </c>
      <c r="P62" s="9">
        <v>0</v>
      </c>
      <c r="Q62" s="14">
        <f>P62*'[1]Lista de Precios'!F36</f>
        <v>0</v>
      </c>
      <c r="R62" s="12">
        <v>0</v>
      </c>
      <c r="S62" s="13">
        <f>R62*'[1]Lista de Precios'!$F$36</f>
        <v>0</v>
      </c>
      <c r="T62" s="12">
        <v>0</v>
      </c>
      <c r="U62" s="13">
        <f>T62*'[1]Lista de Precios'!$F$36</f>
        <v>0</v>
      </c>
      <c r="V62" s="12">
        <v>0</v>
      </c>
      <c r="W62" s="13">
        <f>V62*'[1]Lista de Precios'!$F$36</f>
        <v>0</v>
      </c>
      <c r="X62" s="12">
        <v>0</v>
      </c>
      <c r="Y62" s="13">
        <f>X62*'[1]Lista de Precios'!$F$36</f>
        <v>0</v>
      </c>
      <c r="Z62" s="12">
        <v>0</v>
      </c>
      <c r="AA62" s="13">
        <f>Z62*'[1]Lista de Precios'!$F$36</f>
        <v>0</v>
      </c>
      <c r="AB62" s="12">
        <v>0</v>
      </c>
      <c r="AC62" s="13">
        <f>AB62*'[1]Lista de Precios'!$F$36</f>
        <v>0</v>
      </c>
      <c r="AD62" s="12">
        <v>0</v>
      </c>
      <c r="AE62" s="13">
        <f>AD62*'[1]Lista de Precios'!$F$36</f>
        <v>0</v>
      </c>
      <c r="AF62" s="12">
        <v>0</v>
      </c>
      <c r="AG62" s="13">
        <f>AF62*'[1]Lista de Precios'!$F$36</f>
        <v>0</v>
      </c>
      <c r="AH62" s="12">
        <v>0</v>
      </c>
      <c r="AI62" s="13">
        <f>AH62*'[1]Lista de Precios'!$F$36</f>
        <v>0</v>
      </c>
      <c r="AJ62" s="12">
        <v>0</v>
      </c>
      <c r="AK62" s="13">
        <f>AJ62*'[1]Lista de Precios'!$F$36</f>
        <v>0</v>
      </c>
      <c r="AL62" s="15">
        <f t="shared" si="6"/>
        <v>0</v>
      </c>
      <c r="AM62" s="13">
        <f t="shared" si="6"/>
        <v>0</v>
      </c>
      <c r="AN62" s="16"/>
      <c r="AO62" s="13"/>
      <c r="AP62" s="13"/>
      <c r="AQ62" s="13"/>
      <c r="AR62" s="13"/>
      <c r="AS62" s="13"/>
      <c r="AT62" s="13"/>
    </row>
    <row r="63" spans="1:46">
      <c r="A63" s="53"/>
      <c r="B63" s="53"/>
      <c r="C63" s="53"/>
      <c r="D63" s="58" t="s">
        <v>34</v>
      </c>
      <c r="E63" s="58"/>
      <c r="F63" s="59"/>
      <c r="G63" s="30">
        <v>25</v>
      </c>
      <c r="H63" s="31">
        <f>G63*'[1]Lista de Precios'!$F$37</f>
        <v>487500</v>
      </c>
      <c r="I63" s="30">
        <v>58</v>
      </c>
      <c r="J63" s="31">
        <f>I63*'[1]Lista de Precios'!$F$37</f>
        <v>1131000</v>
      </c>
      <c r="K63" s="30">
        <v>72</v>
      </c>
      <c r="L63" s="31">
        <f>K63*'[1]Lista de Precios'!$F$37</f>
        <v>1404000</v>
      </c>
      <c r="M63" s="11"/>
      <c r="N63" s="12">
        <v>15</v>
      </c>
      <c r="O63" s="13">
        <f>N63*'[1]Lista de Precios'!$F$37</f>
        <v>292500</v>
      </c>
      <c r="P63" s="9">
        <v>6</v>
      </c>
      <c r="Q63" s="14">
        <f>P63*'[1]Lista de Precios'!F37</f>
        <v>117000</v>
      </c>
      <c r="R63" s="12">
        <v>8</v>
      </c>
      <c r="S63" s="13">
        <f>R63*'[1]Lista de Precios'!$F$37</f>
        <v>156000</v>
      </c>
      <c r="T63" s="12">
        <v>28</v>
      </c>
      <c r="U63" s="13">
        <f>T63*'[1]Lista de Precios'!$F$37</f>
        <v>546000</v>
      </c>
      <c r="V63" s="12">
        <v>15</v>
      </c>
      <c r="W63" s="13">
        <f>V63*'[1]Lista de Precios'!$F$37</f>
        <v>292500</v>
      </c>
      <c r="X63" s="12">
        <v>28</v>
      </c>
      <c r="Y63" s="13">
        <f>X63*'[1]Lista de Precios'!$F$37</f>
        <v>546000</v>
      </c>
      <c r="Z63" s="12">
        <v>18</v>
      </c>
      <c r="AA63" s="13">
        <f>Z63*'[1]Lista de Precios'!$F$37</f>
        <v>351000</v>
      </c>
      <c r="AB63" s="12">
        <v>32</v>
      </c>
      <c r="AC63" s="13">
        <f>AB63*'[1]Lista de Precios'!$F$37</f>
        <v>624000</v>
      </c>
      <c r="AD63" s="12">
        <v>48</v>
      </c>
      <c r="AE63" s="13">
        <f>AD63*'[1]Lista de Precios'!$F$37</f>
        <v>936000</v>
      </c>
      <c r="AF63" s="12">
        <v>67</v>
      </c>
      <c r="AG63" s="13">
        <f>AF63*'[1]Lista de Precios'!$F$37</f>
        <v>1306500</v>
      </c>
      <c r="AH63" s="12">
        <v>69</v>
      </c>
      <c r="AI63" s="13">
        <f>AH63*'[1]Lista de Precios'!$F$37</f>
        <v>1345500</v>
      </c>
      <c r="AJ63" s="12">
        <v>82</v>
      </c>
      <c r="AK63" s="13">
        <f>AJ63*'[1]Lista de Precios'!$F$37</f>
        <v>1599000</v>
      </c>
      <c r="AL63" s="15">
        <f t="shared" si="6"/>
        <v>416</v>
      </c>
      <c r="AM63" s="13">
        <f t="shared" si="6"/>
        <v>8112000</v>
      </c>
      <c r="AN63" s="16"/>
      <c r="AO63" s="13"/>
      <c r="AP63" s="13"/>
      <c r="AQ63" s="13"/>
      <c r="AR63" s="13"/>
      <c r="AS63" s="13"/>
      <c r="AT63" s="13"/>
    </row>
    <row r="64" spans="1:46">
      <c r="A64" s="53"/>
      <c r="B64" s="53"/>
      <c r="C64" s="53"/>
      <c r="D64" s="58" t="s">
        <v>23</v>
      </c>
      <c r="E64" s="58"/>
      <c r="F64" s="59"/>
      <c r="G64" s="30">
        <v>5</v>
      </c>
      <c r="H64" s="31">
        <f>G64*'[1]Lista de Precios'!$F$38</f>
        <v>481000</v>
      </c>
      <c r="I64" s="30">
        <v>0</v>
      </c>
      <c r="J64" s="31">
        <f>I64*'[1]Lista de Precios'!$F$38</f>
        <v>0</v>
      </c>
      <c r="K64" s="30">
        <v>2</v>
      </c>
      <c r="L64" s="31">
        <f>K64*'[1]Lista de Precios'!$F$38</f>
        <v>192400</v>
      </c>
      <c r="M64" s="11"/>
      <c r="N64" s="12">
        <v>3</v>
      </c>
      <c r="O64" s="13">
        <f>N64*'[1]Lista de Precios'!$F$38</f>
        <v>288600</v>
      </c>
      <c r="P64" s="9">
        <v>1</v>
      </c>
      <c r="Q64" s="14">
        <f>P64*'[1]Lista de Precios'!F38</f>
        <v>96200</v>
      </c>
      <c r="R64" s="12">
        <v>0</v>
      </c>
      <c r="S64" s="13">
        <f>R64*'[1]Lista de Precios'!$F$38</f>
        <v>0</v>
      </c>
      <c r="T64" s="12">
        <v>0</v>
      </c>
      <c r="U64" s="13">
        <f>T64*'[1]Lista de Precios'!$F$38</f>
        <v>0</v>
      </c>
      <c r="V64" s="12">
        <v>0</v>
      </c>
      <c r="W64" s="13">
        <f>V64*'[1]Lista de Precios'!$F$38</f>
        <v>0</v>
      </c>
      <c r="X64" s="12">
        <v>5</v>
      </c>
      <c r="Y64" s="13">
        <f>X64*'[1]Lista de Precios'!$F$38</f>
        <v>481000</v>
      </c>
      <c r="Z64" s="12">
        <v>0</v>
      </c>
      <c r="AA64" s="13">
        <f>Z64*'[1]Lista de Precios'!$F$38</f>
        <v>0</v>
      </c>
      <c r="AB64" s="12">
        <v>0</v>
      </c>
      <c r="AC64" s="13">
        <f>AB64*'[1]Lista de Precios'!$F$38</f>
        <v>0</v>
      </c>
      <c r="AD64" s="12">
        <v>0</v>
      </c>
      <c r="AE64" s="13">
        <f>AD64*'[1]Lista de Precios'!$F$38</f>
        <v>0</v>
      </c>
      <c r="AF64" s="12">
        <v>2</v>
      </c>
      <c r="AG64" s="13">
        <f>AF64*'[1]Lista de Precios'!$F$38</f>
        <v>192400</v>
      </c>
      <c r="AH64" s="12">
        <v>3</v>
      </c>
      <c r="AI64" s="13">
        <f>AH64*'[1]Lista de Precios'!$F$38</f>
        <v>288600</v>
      </c>
      <c r="AJ64" s="12">
        <v>5</v>
      </c>
      <c r="AK64" s="13">
        <f>AJ64*'[1]Lista de Precios'!$F$38</f>
        <v>481000</v>
      </c>
      <c r="AL64" s="15">
        <f t="shared" si="6"/>
        <v>19</v>
      </c>
      <c r="AM64" s="13">
        <f t="shared" si="6"/>
        <v>1827800</v>
      </c>
      <c r="AN64" s="16"/>
      <c r="AO64" s="13"/>
      <c r="AP64" s="13"/>
      <c r="AQ64" s="13"/>
      <c r="AR64" s="13"/>
      <c r="AS64" s="13"/>
      <c r="AT64" s="13"/>
    </row>
    <row r="65" spans="1:46">
      <c r="A65" s="53" t="s">
        <v>35</v>
      </c>
      <c r="B65" s="53"/>
      <c r="C65" s="53"/>
      <c r="D65" s="58" t="s">
        <v>25</v>
      </c>
      <c r="E65" s="58"/>
      <c r="F65" s="59" t="s">
        <v>42</v>
      </c>
      <c r="G65" s="30">
        <v>0</v>
      </c>
      <c r="H65" s="31">
        <f>G65*'[1]Lista de Precios'!$F$36</f>
        <v>0</v>
      </c>
      <c r="I65" s="30">
        <v>0</v>
      </c>
      <c r="J65" s="31">
        <f>I65*'[1]Lista de Precios'!$F$36</f>
        <v>0</v>
      </c>
      <c r="K65" s="30">
        <v>0</v>
      </c>
      <c r="L65" s="31">
        <f>K65*'[1]Lista de Precios'!$F$36</f>
        <v>0</v>
      </c>
      <c r="M65" s="11"/>
      <c r="N65" s="12">
        <v>0</v>
      </c>
      <c r="O65" s="13">
        <f>N65*'[1]Lista de Precios'!$F$36</f>
        <v>0</v>
      </c>
      <c r="P65" s="9">
        <v>0</v>
      </c>
      <c r="Q65" s="14">
        <f>P65*'[1]Lista de Precios'!F36</f>
        <v>0</v>
      </c>
      <c r="R65" s="12">
        <v>0</v>
      </c>
      <c r="S65" s="13">
        <f>R65*'[1]Lista de Precios'!$F$36</f>
        <v>0</v>
      </c>
      <c r="T65" s="12">
        <v>0</v>
      </c>
      <c r="U65" s="13">
        <f>T65*'[1]Lista de Precios'!$F$36</f>
        <v>0</v>
      </c>
      <c r="V65" s="12">
        <v>0</v>
      </c>
      <c r="W65" s="13">
        <f>V65*'[1]Lista de Precios'!$F$36</f>
        <v>0</v>
      </c>
      <c r="X65" s="12">
        <v>0</v>
      </c>
      <c r="Y65" s="13">
        <f>X65*'[1]Lista de Precios'!$F$36</f>
        <v>0</v>
      </c>
      <c r="Z65" s="12">
        <v>0</v>
      </c>
      <c r="AA65" s="13">
        <f>Z65*'[1]Lista de Precios'!$F$36</f>
        <v>0</v>
      </c>
      <c r="AB65" s="12">
        <v>0</v>
      </c>
      <c r="AC65" s="13">
        <f>AB65*'[1]Lista de Precios'!$F$36</f>
        <v>0</v>
      </c>
      <c r="AD65" s="12">
        <v>0</v>
      </c>
      <c r="AE65" s="13">
        <f>AD65*'[1]Lista de Precios'!$F$36</f>
        <v>0</v>
      </c>
      <c r="AF65" s="12">
        <v>0</v>
      </c>
      <c r="AG65" s="13">
        <f>AF65*'[1]Lista de Precios'!$F$36</f>
        <v>0</v>
      </c>
      <c r="AH65" s="12">
        <v>0</v>
      </c>
      <c r="AI65" s="13">
        <f>AH65*'[1]Lista de Precios'!$F$36</f>
        <v>0</v>
      </c>
      <c r="AJ65" s="12">
        <v>0</v>
      </c>
      <c r="AK65" s="13">
        <f>AJ65*'[1]Lista de Precios'!$F$36</f>
        <v>0</v>
      </c>
      <c r="AL65" s="15">
        <f t="shared" si="6"/>
        <v>0</v>
      </c>
      <c r="AM65" s="13">
        <f t="shared" si="6"/>
        <v>0</v>
      </c>
      <c r="AN65" s="16"/>
      <c r="AO65" s="13"/>
      <c r="AP65" s="13"/>
      <c r="AQ65" s="13"/>
      <c r="AR65" s="13"/>
      <c r="AS65" s="13"/>
      <c r="AT65" s="13"/>
    </row>
    <row r="66" spans="1:46">
      <c r="A66" s="53"/>
      <c r="B66" s="53"/>
      <c r="C66" s="53"/>
      <c r="D66" s="58" t="s">
        <v>34</v>
      </c>
      <c r="E66" s="58"/>
      <c r="F66" s="59"/>
      <c r="G66" s="30">
        <v>15</v>
      </c>
      <c r="H66" s="31">
        <f>G66*'[1]Lista de Precios'!$F$37</f>
        <v>292500</v>
      </c>
      <c r="I66" s="30">
        <v>28</v>
      </c>
      <c r="J66" s="31">
        <f>I66*'[1]Lista de Precios'!$F$37</f>
        <v>546000</v>
      </c>
      <c r="K66" s="30">
        <v>32</v>
      </c>
      <c r="L66" s="31">
        <f>K66*'[1]Lista de Precios'!$F$37</f>
        <v>624000</v>
      </c>
      <c r="M66" s="11"/>
      <c r="N66" s="12">
        <v>0</v>
      </c>
      <c r="O66" s="13">
        <f>N66*'[1]Lista de Precios'!$F$37</f>
        <v>0</v>
      </c>
      <c r="P66" s="9">
        <v>12</v>
      </c>
      <c r="Q66" s="14">
        <f>P66*'[1]Lista de Precios'!F37</f>
        <v>234000</v>
      </c>
      <c r="R66" s="12">
        <v>6</v>
      </c>
      <c r="S66" s="13">
        <f>R66*'[1]Lista de Precios'!$F$37</f>
        <v>117000</v>
      </c>
      <c r="T66" s="12">
        <v>3</v>
      </c>
      <c r="U66" s="13">
        <f>T66*'[1]Lista de Precios'!$F$37</f>
        <v>58500</v>
      </c>
      <c r="V66" s="12">
        <v>2</v>
      </c>
      <c r="W66" s="13">
        <f>V66*'[1]Lista de Precios'!$F$37</f>
        <v>39000</v>
      </c>
      <c r="X66" s="12">
        <v>3</v>
      </c>
      <c r="Y66" s="13">
        <f>X66*'[1]Lista de Precios'!$F$37</f>
        <v>58500</v>
      </c>
      <c r="Z66" s="12">
        <v>12</v>
      </c>
      <c r="AA66" s="13">
        <f>Z66*'[1]Lista de Precios'!$F$37</f>
        <v>234000</v>
      </c>
      <c r="AB66" s="12">
        <v>14</v>
      </c>
      <c r="AC66" s="13">
        <f>AB66*'[1]Lista de Precios'!$F$37</f>
        <v>273000</v>
      </c>
      <c r="AD66" s="12">
        <v>24</v>
      </c>
      <c r="AE66" s="13">
        <f>AD66*'[1]Lista de Precios'!$F$37</f>
        <v>468000</v>
      </c>
      <c r="AF66" s="12">
        <v>36</v>
      </c>
      <c r="AG66" s="13">
        <f>AF66*'[1]Lista de Precios'!$F$37</f>
        <v>702000</v>
      </c>
      <c r="AH66" s="12">
        <v>42</v>
      </c>
      <c r="AI66" s="13">
        <f>AH66*'[1]Lista de Precios'!$F$37</f>
        <v>819000</v>
      </c>
      <c r="AJ66" s="12">
        <v>44</v>
      </c>
      <c r="AK66" s="13">
        <f>AJ66*'[1]Lista de Precios'!$F$37</f>
        <v>858000</v>
      </c>
      <c r="AL66" s="15">
        <f t="shared" si="6"/>
        <v>198</v>
      </c>
      <c r="AM66" s="13">
        <f t="shared" si="6"/>
        <v>3861000</v>
      </c>
      <c r="AN66" s="16"/>
      <c r="AO66" s="13"/>
      <c r="AP66" s="13"/>
      <c r="AQ66" s="13"/>
      <c r="AR66" s="13"/>
      <c r="AS66" s="13"/>
      <c r="AT66" s="13"/>
    </row>
    <row r="67" spans="1:46">
      <c r="A67" s="53"/>
      <c r="B67" s="53"/>
      <c r="C67" s="53"/>
      <c r="D67" s="58" t="s">
        <v>23</v>
      </c>
      <c r="E67" s="58"/>
      <c r="F67" s="59"/>
      <c r="G67" s="30">
        <v>0</v>
      </c>
      <c r="H67" s="31">
        <f>G67*'[1]Lista de Precios'!$F$38</f>
        <v>0</v>
      </c>
      <c r="I67" s="30">
        <v>0</v>
      </c>
      <c r="J67" s="31">
        <f>I67*'[1]Lista de Precios'!$F$38</f>
        <v>0</v>
      </c>
      <c r="K67" s="30">
        <v>0</v>
      </c>
      <c r="L67" s="31">
        <f>K67*'[1]Lista de Precios'!$F$38</f>
        <v>0</v>
      </c>
      <c r="M67" s="11"/>
      <c r="N67" s="12">
        <v>0</v>
      </c>
      <c r="O67" s="13">
        <f>N67*'[1]Lista de Precios'!$F$38</f>
        <v>0</v>
      </c>
      <c r="P67" s="9">
        <v>1</v>
      </c>
      <c r="Q67" s="14">
        <f>P67*'[1]Lista de Precios'!F38</f>
        <v>96200</v>
      </c>
      <c r="R67" s="12">
        <v>0</v>
      </c>
      <c r="S67" s="13">
        <f>R67*'[1]Lista de Precios'!$F$38</f>
        <v>0</v>
      </c>
      <c r="T67" s="12">
        <v>0</v>
      </c>
      <c r="U67" s="13">
        <f>T67*'[1]Lista de Precios'!$F$38</f>
        <v>0</v>
      </c>
      <c r="V67" s="12">
        <v>0</v>
      </c>
      <c r="W67" s="13">
        <f>V67*'[1]Lista de Precios'!$F$38</f>
        <v>0</v>
      </c>
      <c r="X67" s="12">
        <v>0</v>
      </c>
      <c r="Y67" s="13">
        <f>X67*'[1]Lista de Precios'!$F$38</f>
        <v>0</v>
      </c>
      <c r="Z67" s="12">
        <v>0</v>
      </c>
      <c r="AA67" s="13">
        <f>Z67*'[1]Lista de Precios'!$F$38</f>
        <v>0</v>
      </c>
      <c r="AB67" s="12">
        <v>0</v>
      </c>
      <c r="AC67" s="13">
        <f>AB67*'[1]Lista de Precios'!$F$38</f>
        <v>0</v>
      </c>
      <c r="AD67" s="12">
        <v>0</v>
      </c>
      <c r="AE67" s="13">
        <f>AD67*'[1]Lista de Precios'!$F$38</f>
        <v>0</v>
      </c>
      <c r="AF67" s="12">
        <v>0</v>
      </c>
      <c r="AG67" s="13">
        <f>AF67*'[1]Lista de Precios'!$F$38</f>
        <v>0</v>
      </c>
      <c r="AH67" s="12">
        <v>1</v>
      </c>
      <c r="AI67" s="13">
        <f>AH67*'[1]Lista de Precios'!$F$38</f>
        <v>96200</v>
      </c>
      <c r="AJ67" s="12">
        <v>0</v>
      </c>
      <c r="AK67" s="13">
        <f>AJ67*'[1]Lista de Precios'!$F$38</f>
        <v>0</v>
      </c>
      <c r="AL67" s="15">
        <f t="shared" si="6"/>
        <v>2</v>
      </c>
      <c r="AM67" s="13">
        <f t="shared" si="6"/>
        <v>192400</v>
      </c>
      <c r="AN67" s="16"/>
      <c r="AO67" s="13"/>
      <c r="AP67" s="13"/>
      <c r="AQ67" s="13"/>
      <c r="AR67" s="13"/>
      <c r="AS67" s="13"/>
      <c r="AT67" s="13"/>
    </row>
    <row r="68" spans="1:46">
      <c r="A68" s="53" t="s">
        <v>35</v>
      </c>
      <c r="B68" s="53"/>
      <c r="C68" s="53"/>
      <c r="D68" s="58" t="s">
        <v>25</v>
      </c>
      <c r="E68" s="58"/>
      <c r="F68" s="59" t="s">
        <v>43</v>
      </c>
      <c r="G68" s="30">
        <v>0</v>
      </c>
      <c r="H68" s="31">
        <f>G68*'[1]Lista de Precios'!$F$36</f>
        <v>0</v>
      </c>
      <c r="I68" s="30">
        <v>0</v>
      </c>
      <c r="J68" s="31">
        <f>I68*'[1]Lista de Precios'!$F$36</f>
        <v>0</v>
      </c>
      <c r="K68" s="30">
        <v>0</v>
      </c>
      <c r="L68" s="31">
        <f>K68*'[1]Lista de Precios'!$F$36</f>
        <v>0</v>
      </c>
      <c r="M68" s="11"/>
      <c r="N68" s="12">
        <v>0</v>
      </c>
      <c r="O68" s="13">
        <f>N68*'[1]Lista de Precios'!$F$36</f>
        <v>0</v>
      </c>
      <c r="P68" s="9">
        <v>0</v>
      </c>
      <c r="Q68" s="14">
        <f>P68*'[1]Lista de Precios'!F36</f>
        <v>0</v>
      </c>
      <c r="R68" s="12">
        <v>0</v>
      </c>
      <c r="S68" s="13">
        <f>R68*'[1]Lista de Precios'!$F$36</f>
        <v>0</v>
      </c>
      <c r="T68" s="12">
        <v>0</v>
      </c>
      <c r="U68" s="13">
        <f>T68*'[1]Lista de Precios'!$F$36</f>
        <v>0</v>
      </c>
      <c r="V68" s="12">
        <v>0</v>
      </c>
      <c r="W68" s="13">
        <f>V68*'[1]Lista de Precios'!$F$36</f>
        <v>0</v>
      </c>
      <c r="X68" s="12">
        <v>0</v>
      </c>
      <c r="Y68" s="13">
        <f>X68*'[1]Lista de Precios'!$F$36</f>
        <v>0</v>
      </c>
      <c r="Z68" s="12">
        <v>0</v>
      </c>
      <c r="AA68" s="13">
        <f>Z68*'[1]Lista de Precios'!$F$36</f>
        <v>0</v>
      </c>
      <c r="AB68" s="12">
        <v>0</v>
      </c>
      <c r="AC68" s="13">
        <f>AB68*'[1]Lista de Precios'!$F$36</f>
        <v>0</v>
      </c>
      <c r="AD68" s="12">
        <v>0</v>
      </c>
      <c r="AE68" s="13">
        <f>AD68*'[1]Lista de Precios'!$F$36</f>
        <v>0</v>
      </c>
      <c r="AF68" s="12">
        <v>0</v>
      </c>
      <c r="AG68" s="13">
        <f>AF68*'[1]Lista de Precios'!$F$36</f>
        <v>0</v>
      </c>
      <c r="AH68" s="12">
        <v>0</v>
      </c>
      <c r="AI68" s="13">
        <f>AH68*'[1]Lista de Precios'!$F$36</f>
        <v>0</v>
      </c>
      <c r="AJ68" s="12">
        <v>0</v>
      </c>
      <c r="AK68" s="13">
        <f>AJ68*'[1]Lista de Precios'!$F$36</f>
        <v>0</v>
      </c>
      <c r="AL68" s="15">
        <f t="shared" si="6"/>
        <v>0</v>
      </c>
      <c r="AM68" s="13">
        <f t="shared" si="6"/>
        <v>0</v>
      </c>
      <c r="AN68" s="16"/>
      <c r="AO68" s="13"/>
      <c r="AP68" s="13"/>
      <c r="AQ68" s="13"/>
      <c r="AR68" s="13"/>
      <c r="AS68" s="13"/>
      <c r="AT68" s="13"/>
    </row>
    <row r="69" spans="1:46">
      <c r="A69" s="53"/>
      <c r="B69" s="53"/>
      <c r="C69" s="53"/>
      <c r="D69" s="58" t="s">
        <v>34</v>
      </c>
      <c r="E69" s="58"/>
      <c r="F69" s="59"/>
      <c r="G69" s="30">
        <v>6</v>
      </c>
      <c r="H69" s="31">
        <f>G69*'[1]Lista de Precios'!$F$37</f>
        <v>117000</v>
      </c>
      <c r="I69" s="30">
        <v>18</v>
      </c>
      <c r="J69" s="31">
        <f>I69*'[1]Lista de Precios'!$F$37</f>
        <v>351000</v>
      </c>
      <c r="K69" s="30">
        <v>24</v>
      </c>
      <c r="L69" s="31">
        <f>K69*'[1]Lista de Precios'!$F$37</f>
        <v>468000</v>
      </c>
      <c r="M69" s="11"/>
      <c r="N69" s="12">
        <v>2</v>
      </c>
      <c r="O69" s="13">
        <f>N69*'[1]Lista de Precios'!$F$37</f>
        <v>39000</v>
      </c>
      <c r="P69" s="9">
        <v>0</v>
      </c>
      <c r="Q69" s="14">
        <f>P69*'[1]Lista de Precios'!F37</f>
        <v>0</v>
      </c>
      <c r="R69" s="12">
        <v>0</v>
      </c>
      <c r="S69" s="13">
        <f>R69*'[1]Lista de Precios'!$F$37</f>
        <v>0</v>
      </c>
      <c r="T69" s="12">
        <v>12</v>
      </c>
      <c r="U69" s="13">
        <f>T69*'[1]Lista de Precios'!$F$37</f>
        <v>234000</v>
      </c>
      <c r="V69" s="12">
        <v>7</v>
      </c>
      <c r="W69" s="13">
        <f>V69*'[1]Lista de Precios'!$F$37</f>
        <v>136500</v>
      </c>
      <c r="X69" s="12">
        <v>2</v>
      </c>
      <c r="Y69" s="13">
        <f>X69*'[1]Lista de Precios'!$F$37</f>
        <v>39000</v>
      </c>
      <c r="Z69" s="12">
        <v>6</v>
      </c>
      <c r="AA69" s="13">
        <f>Z69*'[1]Lista de Precios'!$F$37</f>
        <v>117000</v>
      </c>
      <c r="AB69" s="12">
        <v>14</v>
      </c>
      <c r="AC69" s="13">
        <f>AB69*'[1]Lista de Precios'!$F$37</f>
        <v>273000</v>
      </c>
      <c r="AD69" s="12">
        <v>10</v>
      </c>
      <c r="AE69" s="13">
        <f>AD69*'[1]Lista de Precios'!$F$37</f>
        <v>195000</v>
      </c>
      <c r="AF69" s="12">
        <v>4</v>
      </c>
      <c r="AG69" s="13">
        <f>AF69*'[1]Lista de Precios'!$F$37</f>
        <v>78000</v>
      </c>
      <c r="AH69" s="12">
        <v>29</v>
      </c>
      <c r="AI69" s="13">
        <f>AH69*'[1]Lista de Precios'!$F$37</f>
        <v>565500</v>
      </c>
      <c r="AJ69" s="12">
        <v>24</v>
      </c>
      <c r="AK69" s="13">
        <f>AJ69*'[1]Lista de Precios'!$F$37</f>
        <v>468000</v>
      </c>
      <c r="AL69" s="15">
        <f t="shared" si="6"/>
        <v>110</v>
      </c>
      <c r="AM69" s="13">
        <f t="shared" si="6"/>
        <v>2145000</v>
      </c>
      <c r="AN69" s="16"/>
      <c r="AO69" s="13"/>
      <c r="AP69" s="13"/>
      <c r="AQ69" s="13"/>
      <c r="AR69" s="13"/>
      <c r="AS69" s="13"/>
      <c r="AT69" s="13"/>
    </row>
    <row r="70" spans="1:46">
      <c r="A70" s="53"/>
      <c r="B70" s="53"/>
      <c r="C70" s="53"/>
      <c r="D70" s="58" t="s">
        <v>23</v>
      </c>
      <c r="E70" s="58"/>
      <c r="F70" s="59"/>
      <c r="G70" s="30">
        <v>0</v>
      </c>
      <c r="H70" s="31">
        <f>G70*'[1]Lista de Precios'!$F$38</f>
        <v>0</v>
      </c>
      <c r="I70" s="30">
        <v>0</v>
      </c>
      <c r="J70" s="31">
        <f>I70*'[1]Lista de Precios'!$F$38</f>
        <v>0</v>
      </c>
      <c r="K70" s="30">
        <v>0</v>
      </c>
      <c r="L70" s="31">
        <f>K70*'[1]Lista de Precios'!$F$38</f>
        <v>0</v>
      </c>
      <c r="M70" s="11"/>
      <c r="N70" s="12">
        <v>0</v>
      </c>
      <c r="O70" s="13">
        <f>N70*'[1]Lista de Precios'!$F$38</f>
        <v>0</v>
      </c>
      <c r="P70" s="9">
        <v>1</v>
      </c>
      <c r="Q70" s="14">
        <f>P70*'[1]Lista de Precios'!F38</f>
        <v>96200</v>
      </c>
      <c r="R70" s="12">
        <v>0</v>
      </c>
      <c r="S70" s="13">
        <f>R70*'[1]Lista de Precios'!$F$38</f>
        <v>0</v>
      </c>
      <c r="T70" s="12">
        <v>0</v>
      </c>
      <c r="U70" s="13">
        <f>T70*'[1]Lista de Precios'!$F$38</f>
        <v>0</v>
      </c>
      <c r="V70" s="12">
        <v>0</v>
      </c>
      <c r="W70" s="13">
        <f>V70*'[1]Lista de Precios'!$F$38</f>
        <v>0</v>
      </c>
      <c r="X70" s="12">
        <v>0</v>
      </c>
      <c r="Y70" s="13">
        <f>X70*'[1]Lista de Precios'!$F$38</f>
        <v>0</v>
      </c>
      <c r="Z70" s="12">
        <v>0</v>
      </c>
      <c r="AA70" s="13">
        <f>Z70*'[1]Lista de Precios'!$F$38</f>
        <v>0</v>
      </c>
      <c r="AB70" s="12">
        <v>0</v>
      </c>
      <c r="AC70" s="13">
        <f>AB70*'[1]Lista de Precios'!$F$38</f>
        <v>0</v>
      </c>
      <c r="AD70" s="12">
        <v>0</v>
      </c>
      <c r="AE70" s="13">
        <f>AD70*'[1]Lista de Precios'!$F$38</f>
        <v>0</v>
      </c>
      <c r="AF70" s="12">
        <v>1</v>
      </c>
      <c r="AG70" s="13">
        <f>AF70*'[1]Lista de Precios'!$F$38</f>
        <v>96200</v>
      </c>
      <c r="AH70" s="12">
        <v>2</v>
      </c>
      <c r="AI70" s="13">
        <f>AH70*'[1]Lista de Precios'!$F$38</f>
        <v>192400</v>
      </c>
      <c r="AJ70" s="12">
        <v>0</v>
      </c>
      <c r="AK70" s="13">
        <f>AJ70*'[1]Lista de Precios'!$F$38</f>
        <v>0</v>
      </c>
      <c r="AL70" s="15">
        <f t="shared" si="6"/>
        <v>4</v>
      </c>
      <c r="AM70" s="13">
        <f t="shared" si="6"/>
        <v>384800</v>
      </c>
      <c r="AN70" s="16"/>
      <c r="AO70" s="13"/>
      <c r="AP70" s="13"/>
      <c r="AQ70" s="13"/>
      <c r="AR70" s="13"/>
      <c r="AS70" s="13"/>
      <c r="AT70" s="13"/>
    </row>
    <row r="71" spans="1:46">
      <c r="A71" s="53" t="s">
        <v>35</v>
      </c>
      <c r="B71" s="53"/>
      <c r="C71" s="53"/>
      <c r="D71" s="58" t="s">
        <v>25</v>
      </c>
      <c r="E71" s="58"/>
      <c r="F71" s="59" t="s">
        <v>44</v>
      </c>
      <c r="G71" s="30">
        <v>0</v>
      </c>
      <c r="H71" s="31">
        <f>G71*'[1]Lista de Precios'!$F$36</f>
        <v>0</v>
      </c>
      <c r="I71" s="30">
        <v>0</v>
      </c>
      <c r="J71" s="31">
        <f>I71*'[1]Lista de Precios'!$F$36</f>
        <v>0</v>
      </c>
      <c r="K71" s="30">
        <v>0</v>
      </c>
      <c r="L71" s="31">
        <f>K71*'[1]Lista de Precios'!$F$36</f>
        <v>0</v>
      </c>
      <c r="M71" s="11"/>
      <c r="N71" s="12">
        <v>0</v>
      </c>
      <c r="O71" s="13">
        <f>N71*'[1]Lista de Precios'!$F$36</f>
        <v>0</v>
      </c>
      <c r="P71" s="9">
        <v>0</v>
      </c>
      <c r="Q71" s="14">
        <f>P71*'[1]Lista de Precios'!F36</f>
        <v>0</v>
      </c>
      <c r="R71" s="12">
        <v>0</v>
      </c>
      <c r="S71" s="13">
        <f>R71*'[1]Lista de Precios'!$F$36</f>
        <v>0</v>
      </c>
      <c r="T71" s="12">
        <v>0</v>
      </c>
      <c r="U71" s="13">
        <f>T71*'[1]Lista de Precios'!$F$36</f>
        <v>0</v>
      </c>
      <c r="V71" s="12">
        <v>0</v>
      </c>
      <c r="W71" s="13">
        <f>V71*'[1]Lista de Precios'!$F$36</f>
        <v>0</v>
      </c>
      <c r="X71" s="12">
        <v>0</v>
      </c>
      <c r="Y71" s="13">
        <f>X71*'[1]Lista de Precios'!$F$36</f>
        <v>0</v>
      </c>
      <c r="Z71" s="12">
        <v>0</v>
      </c>
      <c r="AA71" s="13">
        <f>Z71*'[1]Lista de Precios'!$F$36</f>
        <v>0</v>
      </c>
      <c r="AB71" s="12">
        <v>0</v>
      </c>
      <c r="AC71" s="13">
        <f>AB71*'[1]Lista de Precios'!$F$36</f>
        <v>0</v>
      </c>
      <c r="AD71" s="12">
        <v>0</v>
      </c>
      <c r="AE71" s="13">
        <f>AD71*'[1]Lista de Precios'!$F$36</f>
        <v>0</v>
      </c>
      <c r="AF71" s="12">
        <v>0</v>
      </c>
      <c r="AG71" s="13">
        <f>AF71*'[1]Lista de Precios'!$F$36</f>
        <v>0</v>
      </c>
      <c r="AH71" s="12">
        <v>0</v>
      </c>
      <c r="AI71" s="13">
        <f>AH71*'[1]Lista de Precios'!$F$36</f>
        <v>0</v>
      </c>
      <c r="AJ71" s="12">
        <v>0</v>
      </c>
      <c r="AK71" s="13">
        <f>AJ71*'[1]Lista de Precios'!$F$36</f>
        <v>0</v>
      </c>
      <c r="AL71" s="15">
        <f t="shared" si="6"/>
        <v>0</v>
      </c>
      <c r="AM71" s="13">
        <f t="shared" si="6"/>
        <v>0</v>
      </c>
      <c r="AN71" s="16"/>
      <c r="AO71" s="13"/>
      <c r="AP71" s="13"/>
      <c r="AQ71" s="13"/>
      <c r="AR71" s="13"/>
      <c r="AS71" s="13"/>
      <c r="AT71" s="13"/>
    </row>
    <row r="72" spans="1:46">
      <c r="A72" s="53"/>
      <c r="B72" s="53"/>
      <c r="C72" s="53"/>
      <c r="D72" s="58" t="s">
        <v>34</v>
      </c>
      <c r="E72" s="58"/>
      <c r="F72" s="59"/>
      <c r="G72" s="30">
        <v>42</v>
      </c>
      <c r="H72" s="31">
        <f>G72*'[1]Lista de Precios'!$F$37</f>
        <v>819000</v>
      </c>
      <c r="I72" s="30">
        <v>22</v>
      </c>
      <c r="J72" s="31">
        <f>I72*'[1]Lista de Precios'!$F$37</f>
        <v>429000</v>
      </c>
      <c r="K72" s="30">
        <v>12</v>
      </c>
      <c r="L72" s="31">
        <f>K72*'[1]Lista de Precios'!$F$37</f>
        <v>234000</v>
      </c>
      <c r="M72" s="11"/>
      <c r="N72" s="12">
        <v>0</v>
      </c>
      <c r="O72" s="13">
        <f>N72*'[1]Lista de Precios'!$F$37</f>
        <v>0</v>
      </c>
      <c r="P72" s="9">
        <v>0</v>
      </c>
      <c r="Q72" s="14">
        <f>P72*'[1]Lista de Precios'!F37</f>
        <v>0</v>
      </c>
      <c r="R72" s="12">
        <v>0</v>
      </c>
      <c r="S72" s="13">
        <f>R72*'[1]Lista de Precios'!$F$37</f>
        <v>0</v>
      </c>
      <c r="T72" s="12">
        <v>8</v>
      </c>
      <c r="U72" s="13">
        <f>T72*'[1]Lista de Precios'!$F$37</f>
        <v>156000</v>
      </c>
      <c r="V72" s="12">
        <v>10</v>
      </c>
      <c r="W72" s="13">
        <f>V72*'[1]Lista de Precios'!$F$37</f>
        <v>195000</v>
      </c>
      <c r="X72" s="12">
        <v>8</v>
      </c>
      <c r="Y72" s="13">
        <f>X72*'[1]Lista de Precios'!$F$37</f>
        <v>156000</v>
      </c>
      <c r="Z72" s="12">
        <v>16</v>
      </c>
      <c r="AA72" s="13">
        <f>Z72*'[1]Lista de Precios'!$F$37</f>
        <v>312000</v>
      </c>
      <c r="AB72" s="12">
        <v>16</v>
      </c>
      <c r="AC72" s="13">
        <f>AB72*'[1]Lista de Precios'!$F$37</f>
        <v>312000</v>
      </c>
      <c r="AD72" s="12">
        <v>28</v>
      </c>
      <c r="AE72" s="13">
        <f>AD72*'[1]Lista de Precios'!$F$37</f>
        <v>546000</v>
      </c>
      <c r="AF72" s="12">
        <v>57</v>
      </c>
      <c r="AG72" s="13">
        <f>AF72*'[1]Lista de Precios'!$F$37</f>
        <v>1111500</v>
      </c>
      <c r="AH72" s="12">
        <v>33</v>
      </c>
      <c r="AI72" s="13">
        <f>AH72*'[1]Lista de Precios'!$F$37</f>
        <v>643500</v>
      </c>
      <c r="AJ72" s="12">
        <v>30</v>
      </c>
      <c r="AK72" s="13">
        <f>AJ72*'[1]Lista de Precios'!$F$37</f>
        <v>585000</v>
      </c>
      <c r="AL72" s="15">
        <f t="shared" si="6"/>
        <v>206</v>
      </c>
      <c r="AM72" s="13">
        <f t="shared" si="6"/>
        <v>4017000</v>
      </c>
      <c r="AN72" s="16"/>
      <c r="AO72" s="13"/>
      <c r="AP72" s="13"/>
      <c r="AQ72" s="13"/>
      <c r="AR72" s="13"/>
      <c r="AS72" s="13"/>
      <c r="AT72" s="13"/>
    </row>
    <row r="73" spans="1:46">
      <c r="A73" s="53"/>
      <c r="B73" s="53"/>
      <c r="C73" s="53"/>
      <c r="D73" s="58" t="s">
        <v>23</v>
      </c>
      <c r="E73" s="58"/>
      <c r="F73" s="59"/>
      <c r="G73" s="30">
        <v>1</v>
      </c>
      <c r="H73" s="31">
        <f>G73*'[1]Lista de Precios'!$F$38</f>
        <v>96200</v>
      </c>
      <c r="I73" s="30">
        <v>0</v>
      </c>
      <c r="J73" s="31">
        <f>I73*'[1]Lista de Precios'!$F$38</f>
        <v>0</v>
      </c>
      <c r="K73" s="30">
        <v>0</v>
      </c>
      <c r="L73" s="31">
        <f>K73*'[1]Lista de Precios'!$F$38</f>
        <v>0</v>
      </c>
      <c r="M73" s="11"/>
      <c r="N73" s="12">
        <v>0</v>
      </c>
      <c r="O73" s="13">
        <f>N73*'[1]Lista de Precios'!$F$38</f>
        <v>0</v>
      </c>
      <c r="P73" s="9">
        <v>1</v>
      </c>
      <c r="Q73" s="14">
        <f>P73*'[1]Lista de Precios'!F38</f>
        <v>96200</v>
      </c>
      <c r="R73" s="12">
        <v>0</v>
      </c>
      <c r="S73" s="13">
        <f>R73*'[1]Lista de Precios'!$F$38</f>
        <v>0</v>
      </c>
      <c r="T73" s="12">
        <v>0</v>
      </c>
      <c r="U73" s="13">
        <f>T73*'[1]Lista de Precios'!$F$38</f>
        <v>0</v>
      </c>
      <c r="V73" s="12">
        <v>0</v>
      </c>
      <c r="W73" s="13">
        <f>V73*'[1]Lista de Precios'!$F$38</f>
        <v>0</v>
      </c>
      <c r="X73" s="12">
        <v>0</v>
      </c>
      <c r="Y73" s="13">
        <f>X73*'[1]Lista de Precios'!$F$38</f>
        <v>0</v>
      </c>
      <c r="Z73" s="12">
        <v>0</v>
      </c>
      <c r="AA73" s="13">
        <f>Z73*'[1]Lista de Precios'!$F$38</f>
        <v>0</v>
      </c>
      <c r="AB73" s="12">
        <v>0</v>
      </c>
      <c r="AC73" s="13">
        <f>AB73*'[1]Lista de Precios'!$F$38</f>
        <v>0</v>
      </c>
      <c r="AD73" s="12">
        <v>0</v>
      </c>
      <c r="AE73" s="13">
        <f>AD73*'[1]Lista de Precios'!$F$38</f>
        <v>0</v>
      </c>
      <c r="AF73" s="12">
        <v>0</v>
      </c>
      <c r="AG73" s="13">
        <f>AF73*'[1]Lista de Precios'!$F$38</f>
        <v>0</v>
      </c>
      <c r="AH73" s="12">
        <v>1</v>
      </c>
      <c r="AI73" s="13">
        <f>AH73*'[1]Lista de Precios'!$F$38</f>
        <v>96200</v>
      </c>
      <c r="AJ73" s="12">
        <v>0</v>
      </c>
      <c r="AK73" s="13">
        <f>AJ73*'[1]Lista de Precios'!$F$38</f>
        <v>0</v>
      </c>
      <c r="AL73" s="15">
        <f t="shared" si="6"/>
        <v>2</v>
      </c>
      <c r="AM73" s="13">
        <f t="shared" si="6"/>
        <v>192400</v>
      </c>
      <c r="AN73" s="16"/>
      <c r="AO73" s="13"/>
      <c r="AP73" s="13"/>
      <c r="AQ73" s="13"/>
      <c r="AR73" s="13"/>
      <c r="AS73" s="13"/>
      <c r="AT73" s="13"/>
    </row>
    <row r="74" spans="1:46">
      <c r="A74" s="53" t="s">
        <v>35</v>
      </c>
      <c r="B74" s="53"/>
      <c r="C74" s="53"/>
      <c r="D74" s="58" t="s">
        <v>25</v>
      </c>
      <c r="E74" s="58"/>
      <c r="F74" s="59" t="s">
        <v>45</v>
      </c>
      <c r="G74" s="30">
        <v>0</v>
      </c>
      <c r="H74" s="31">
        <f>G74*'[1]Lista de Precios'!$F$36</f>
        <v>0</v>
      </c>
      <c r="I74" s="30">
        <v>0</v>
      </c>
      <c r="J74" s="31">
        <f>I74*'[1]Lista de Precios'!$F$36</f>
        <v>0</v>
      </c>
      <c r="K74" s="30">
        <v>0</v>
      </c>
      <c r="L74" s="31">
        <f>K74*'[1]Lista de Precios'!$F$36</f>
        <v>0</v>
      </c>
      <c r="M74" s="11"/>
      <c r="N74" s="12">
        <v>0</v>
      </c>
      <c r="O74" s="13">
        <f>N74*'[1]Lista de Precios'!$F$36</f>
        <v>0</v>
      </c>
      <c r="P74" s="9">
        <v>0</v>
      </c>
      <c r="Q74" s="14">
        <v>0</v>
      </c>
      <c r="R74" s="12">
        <v>0</v>
      </c>
      <c r="S74" s="13">
        <f>R74*'[1]Lista de Precios'!$F$36</f>
        <v>0</v>
      </c>
      <c r="T74" s="12">
        <v>0</v>
      </c>
      <c r="U74" s="13">
        <f>T74*'[1]Lista de Precios'!$F$36</f>
        <v>0</v>
      </c>
      <c r="V74" s="12">
        <v>0</v>
      </c>
      <c r="W74" s="13">
        <f>V74*'[1]Lista de Precios'!$F$36</f>
        <v>0</v>
      </c>
      <c r="X74" s="12">
        <v>0</v>
      </c>
      <c r="Y74" s="13">
        <f>X74*'[1]Lista de Precios'!$F$36</f>
        <v>0</v>
      </c>
      <c r="Z74" s="12">
        <v>0</v>
      </c>
      <c r="AA74" s="13">
        <f>Z74*'[1]Lista de Precios'!$F$36</f>
        <v>0</v>
      </c>
      <c r="AB74" s="12">
        <v>0</v>
      </c>
      <c r="AC74" s="13">
        <f>AB74*'[1]Lista de Precios'!$F$36</f>
        <v>0</v>
      </c>
      <c r="AD74" s="12">
        <v>0</v>
      </c>
      <c r="AE74" s="13">
        <f>AD74*'[1]Lista de Precios'!$F$36</f>
        <v>0</v>
      </c>
      <c r="AF74" s="12">
        <v>0</v>
      </c>
      <c r="AG74" s="13">
        <f>AF74*'[1]Lista de Precios'!$F$36</f>
        <v>0</v>
      </c>
      <c r="AH74" s="12">
        <v>0</v>
      </c>
      <c r="AI74" s="13">
        <f>AH74*'[1]Lista de Precios'!$F$36</f>
        <v>0</v>
      </c>
      <c r="AJ74" s="12">
        <v>0</v>
      </c>
      <c r="AK74" s="13">
        <f>AJ74*'[1]Lista de Precios'!$F$36</f>
        <v>0</v>
      </c>
      <c r="AL74" s="15">
        <f t="shared" si="6"/>
        <v>0</v>
      </c>
      <c r="AM74" s="13">
        <f t="shared" si="6"/>
        <v>0</v>
      </c>
      <c r="AN74" s="16"/>
      <c r="AO74" s="13"/>
      <c r="AP74" s="13"/>
      <c r="AQ74" s="13"/>
      <c r="AR74" s="13"/>
      <c r="AS74" s="13"/>
      <c r="AT74" s="13"/>
    </row>
    <row r="75" spans="1:46">
      <c r="A75" s="53"/>
      <c r="B75" s="53"/>
      <c r="C75" s="53"/>
      <c r="D75" s="58" t="s">
        <v>34</v>
      </c>
      <c r="E75" s="58"/>
      <c r="F75" s="59"/>
      <c r="G75" s="30">
        <v>6</v>
      </c>
      <c r="H75" s="31">
        <f>G75*'[1]Lista de Precios'!$F$37</f>
        <v>117000</v>
      </c>
      <c r="I75" s="30">
        <v>0</v>
      </c>
      <c r="J75" s="31">
        <f>I75*'[1]Lista de Precios'!$F$37</f>
        <v>0</v>
      </c>
      <c r="K75" s="30">
        <v>2</v>
      </c>
      <c r="L75" s="31">
        <f>K75*'[1]Lista de Precios'!$F$37</f>
        <v>39000</v>
      </c>
      <c r="M75" s="11"/>
      <c r="N75" s="12">
        <v>0</v>
      </c>
      <c r="O75" s="13">
        <f>N75*'[1]Lista de Precios'!$F$37</f>
        <v>0</v>
      </c>
      <c r="P75" s="9">
        <v>0</v>
      </c>
      <c r="Q75" s="14">
        <v>0</v>
      </c>
      <c r="R75" s="12">
        <v>0</v>
      </c>
      <c r="S75" s="13">
        <f>R75*'[1]Lista de Precios'!$F$37</f>
        <v>0</v>
      </c>
      <c r="T75" s="12">
        <v>2</v>
      </c>
      <c r="U75" s="13">
        <f>T75*'[1]Lista de Precios'!$F$37</f>
        <v>39000</v>
      </c>
      <c r="V75" s="12">
        <v>0</v>
      </c>
      <c r="W75" s="13">
        <f>V75*'[1]Lista de Precios'!$F$37</f>
        <v>0</v>
      </c>
      <c r="X75" s="12">
        <v>2</v>
      </c>
      <c r="Y75" s="13">
        <f>X75*'[1]Lista de Precios'!$F$37</f>
        <v>39000</v>
      </c>
      <c r="Z75" s="12">
        <v>4</v>
      </c>
      <c r="AA75" s="13">
        <f>Z75*'[1]Lista de Precios'!$F$37</f>
        <v>78000</v>
      </c>
      <c r="AB75" s="12">
        <v>2</v>
      </c>
      <c r="AC75" s="13">
        <f>AB75*'[1]Lista de Precios'!$F$37</f>
        <v>39000</v>
      </c>
      <c r="AD75" s="12">
        <v>0</v>
      </c>
      <c r="AE75" s="13">
        <f>AD75*'[1]Lista de Precios'!$F$37</f>
        <v>0</v>
      </c>
      <c r="AF75" s="12">
        <v>0</v>
      </c>
      <c r="AG75" s="13">
        <f>AF75*'[1]Lista de Precios'!$F$37</f>
        <v>0</v>
      </c>
      <c r="AH75" s="12">
        <v>5</v>
      </c>
      <c r="AI75" s="13">
        <f>AH75*'[1]Lista de Precios'!$F$37</f>
        <v>97500</v>
      </c>
      <c r="AJ75" s="12">
        <v>2</v>
      </c>
      <c r="AK75" s="13">
        <f>AJ75*'[1]Lista de Precios'!$F$37</f>
        <v>39000</v>
      </c>
      <c r="AL75" s="15">
        <f t="shared" si="6"/>
        <v>17</v>
      </c>
      <c r="AM75" s="13">
        <f t="shared" si="6"/>
        <v>331500</v>
      </c>
      <c r="AN75" s="16"/>
      <c r="AO75" s="13"/>
      <c r="AP75" s="13"/>
      <c r="AQ75" s="13"/>
      <c r="AR75" s="13"/>
      <c r="AS75" s="13"/>
      <c r="AT75" s="13"/>
    </row>
    <row r="76" spans="1:46">
      <c r="A76" s="53"/>
      <c r="B76" s="53"/>
      <c r="C76" s="53"/>
      <c r="D76" s="58" t="s">
        <v>23</v>
      </c>
      <c r="E76" s="58"/>
      <c r="F76" s="59"/>
      <c r="G76" s="30">
        <v>0</v>
      </c>
      <c r="H76" s="31">
        <f>G76*'[1]Lista de Precios'!$F$38</f>
        <v>0</v>
      </c>
      <c r="I76" s="30">
        <v>0</v>
      </c>
      <c r="J76" s="31">
        <f>I76*'[1]Lista de Precios'!$F$38</f>
        <v>0</v>
      </c>
      <c r="K76" s="30">
        <v>0</v>
      </c>
      <c r="L76" s="31">
        <f>K76*'[1]Lista de Precios'!$F$38</f>
        <v>0</v>
      </c>
      <c r="M76" s="11"/>
      <c r="N76" s="12">
        <v>0</v>
      </c>
      <c r="O76" s="13">
        <f>N76*'[1]Lista de Precios'!$F$38</f>
        <v>0</v>
      </c>
      <c r="P76" s="9">
        <v>0</v>
      </c>
      <c r="Q76" s="14">
        <v>0</v>
      </c>
      <c r="R76" s="12">
        <v>1</v>
      </c>
      <c r="S76" s="13">
        <f>R76*'[1]Lista de Precios'!$F$38</f>
        <v>96200</v>
      </c>
      <c r="T76" s="12">
        <v>0</v>
      </c>
      <c r="U76" s="13">
        <f>T76*'[1]Lista de Precios'!$F$38</f>
        <v>0</v>
      </c>
      <c r="V76" s="12">
        <v>0</v>
      </c>
      <c r="W76" s="13">
        <f>V76*'[1]Lista de Precios'!$F$38</f>
        <v>0</v>
      </c>
      <c r="X76" s="12">
        <v>0</v>
      </c>
      <c r="Y76" s="13">
        <f>X76*'[1]Lista de Precios'!$F$38</f>
        <v>0</v>
      </c>
      <c r="Z76" s="12">
        <v>0</v>
      </c>
      <c r="AA76" s="13">
        <f>Z76*'[1]Lista de Precios'!$F$38</f>
        <v>0</v>
      </c>
      <c r="AB76" s="12">
        <v>0</v>
      </c>
      <c r="AC76" s="13">
        <f>AB76*'[1]Lista de Precios'!$F$38</f>
        <v>0</v>
      </c>
      <c r="AD76" s="12">
        <v>0</v>
      </c>
      <c r="AE76" s="13">
        <f>AD76*'[1]Lista de Precios'!$F$38</f>
        <v>0</v>
      </c>
      <c r="AF76" s="12">
        <v>0</v>
      </c>
      <c r="AG76" s="13">
        <f>AF76*'[1]Lista de Precios'!$F$38</f>
        <v>0</v>
      </c>
      <c r="AH76" s="12">
        <v>1</v>
      </c>
      <c r="AI76" s="13">
        <f>AH76*'[1]Lista de Precios'!$F$38</f>
        <v>96200</v>
      </c>
      <c r="AJ76" s="12">
        <v>0</v>
      </c>
      <c r="AK76" s="13">
        <f>AJ76*'[1]Lista de Precios'!$F$38</f>
        <v>0</v>
      </c>
      <c r="AL76" s="15">
        <f t="shared" si="6"/>
        <v>2</v>
      </c>
      <c r="AM76" s="13">
        <f t="shared" si="6"/>
        <v>192400</v>
      </c>
      <c r="AN76" s="16"/>
      <c r="AO76" s="13"/>
      <c r="AP76" s="13"/>
      <c r="AQ76" s="13"/>
      <c r="AR76" s="13"/>
      <c r="AS76" s="13"/>
      <c r="AT76" s="13"/>
    </row>
    <row r="77" spans="1:46">
      <c r="A77" s="53" t="s">
        <v>35</v>
      </c>
      <c r="B77" s="53"/>
      <c r="C77" s="53"/>
      <c r="D77" s="58" t="s">
        <v>25</v>
      </c>
      <c r="E77" s="58"/>
      <c r="F77" s="59" t="s">
        <v>46</v>
      </c>
      <c r="G77" s="30">
        <v>0</v>
      </c>
      <c r="H77" s="31">
        <f>G77*'[1]Lista de Precios'!$F$36</f>
        <v>0</v>
      </c>
      <c r="I77" s="30">
        <v>0</v>
      </c>
      <c r="J77" s="31">
        <f>I77*'[1]Lista de Precios'!$F$36</f>
        <v>0</v>
      </c>
      <c r="K77" s="30">
        <v>0</v>
      </c>
      <c r="L77" s="31">
        <f>K77*'[1]Lista de Precios'!$F$36</f>
        <v>0</v>
      </c>
      <c r="M77" s="11"/>
      <c r="N77" s="12">
        <v>0</v>
      </c>
      <c r="O77" s="13">
        <f>N77*'[1]Lista de Precios'!$F$36</f>
        <v>0</v>
      </c>
      <c r="P77" s="9">
        <v>0</v>
      </c>
      <c r="Q77" s="14">
        <v>0</v>
      </c>
      <c r="R77" s="12">
        <v>0</v>
      </c>
      <c r="S77" s="13">
        <f>R77*'[1]Lista de Precios'!$F$36</f>
        <v>0</v>
      </c>
      <c r="T77" s="12">
        <v>0</v>
      </c>
      <c r="U77" s="13">
        <f>T77*'[1]Lista de Precios'!$F$36</f>
        <v>0</v>
      </c>
      <c r="V77" s="12">
        <v>0</v>
      </c>
      <c r="W77" s="13">
        <f>V77*'[1]Lista de Precios'!$F$36</f>
        <v>0</v>
      </c>
      <c r="X77" s="12">
        <v>0</v>
      </c>
      <c r="Y77" s="13">
        <f>X77*'[1]Lista de Precios'!$F$36</f>
        <v>0</v>
      </c>
      <c r="Z77" s="12">
        <v>0</v>
      </c>
      <c r="AA77" s="13">
        <f>Z77*'[1]Lista de Precios'!$F$36</f>
        <v>0</v>
      </c>
      <c r="AB77" s="12">
        <v>0</v>
      </c>
      <c r="AC77" s="13">
        <f>AB77*'[1]Lista de Precios'!$F$36</f>
        <v>0</v>
      </c>
      <c r="AD77" s="12">
        <v>0</v>
      </c>
      <c r="AE77" s="13">
        <f>AD77*'[1]Lista de Precios'!$F$36</f>
        <v>0</v>
      </c>
      <c r="AF77" s="12">
        <v>0</v>
      </c>
      <c r="AG77" s="13">
        <f>AF77*'[1]Lista de Precios'!$F$36</f>
        <v>0</v>
      </c>
      <c r="AH77" s="12">
        <v>0</v>
      </c>
      <c r="AI77" s="13">
        <f>AH77*'[1]Lista de Precios'!$F$36</f>
        <v>0</v>
      </c>
      <c r="AJ77" s="12">
        <v>0</v>
      </c>
      <c r="AK77" s="13">
        <f>AJ77*'[1]Lista de Precios'!$F$36</f>
        <v>0</v>
      </c>
      <c r="AL77" s="15">
        <f t="shared" si="6"/>
        <v>0</v>
      </c>
      <c r="AM77" s="13">
        <f t="shared" si="6"/>
        <v>0</v>
      </c>
      <c r="AN77" s="16"/>
      <c r="AO77" s="13"/>
      <c r="AP77" s="13"/>
      <c r="AQ77" s="13"/>
      <c r="AR77" s="13"/>
      <c r="AS77" s="13"/>
      <c r="AT77" s="13"/>
    </row>
    <row r="78" spans="1:46">
      <c r="A78" s="53"/>
      <c r="B78" s="53"/>
      <c r="C78" s="53"/>
      <c r="D78" s="58" t="s">
        <v>34</v>
      </c>
      <c r="E78" s="58"/>
      <c r="F78" s="59"/>
      <c r="G78" s="30">
        <v>6</v>
      </c>
      <c r="H78" s="31">
        <f>G78*'[1]Lista de Precios'!$F$37</f>
        <v>117000</v>
      </c>
      <c r="I78" s="30">
        <v>6</v>
      </c>
      <c r="J78" s="31">
        <f>I78*'[1]Lista de Precios'!$F$37</f>
        <v>117000</v>
      </c>
      <c r="K78" s="30">
        <v>15</v>
      </c>
      <c r="L78" s="31">
        <f>K78*'[1]Lista de Precios'!$F$37</f>
        <v>292500</v>
      </c>
      <c r="M78" s="11"/>
      <c r="N78" s="12">
        <v>0</v>
      </c>
      <c r="O78" s="13">
        <f>N78*'[1]Lista de Precios'!$F$37</f>
        <v>0</v>
      </c>
      <c r="P78" s="9">
        <v>0</v>
      </c>
      <c r="Q78" s="14">
        <v>0</v>
      </c>
      <c r="R78" s="12">
        <v>3</v>
      </c>
      <c r="S78" s="13">
        <f>R78*'[1]Lista de Precios'!$F$37</f>
        <v>58500</v>
      </c>
      <c r="T78" s="12">
        <v>0</v>
      </c>
      <c r="U78" s="13">
        <f>T78*'[1]Lista de Precios'!$F$37</f>
        <v>0</v>
      </c>
      <c r="V78" s="12">
        <v>0</v>
      </c>
      <c r="W78" s="13">
        <f>V78*'[1]Lista de Precios'!$F$37</f>
        <v>0</v>
      </c>
      <c r="X78" s="12">
        <v>0</v>
      </c>
      <c r="Y78" s="13">
        <f>X78*'[1]Lista de Precios'!$F$37</f>
        <v>0</v>
      </c>
      <c r="Z78" s="12">
        <v>4</v>
      </c>
      <c r="AA78" s="13">
        <f>Z78*'[1]Lista de Precios'!$F$37</f>
        <v>78000</v>
      </c>
      <c r="AB78" s="12">
        <v>2</v>
      </c>
      <c r="AC78" s="13">
        <f>AB78*'[1]Lista de Precios'!$F$37</f>
        <v>39000</v>
      </c>
      <c r="AD78" s="12">
        <v>4</v>
      </c>
      <c r="AE78" s="13">
        <f>AD78*'[1]Lista de Precios'!$F$37</f>
        <v>78000</v>
      </c>
      <c r="AF78" s="12">
        <v>8</v>
      </c>
      <c r="AG78" s="13">
        <f>AF78*'[1]Lista de Precios'!$F$37</f>
        <v>156000</v>
      </c>
      <c r="AH78" s="12">
        <v>2</v>
      </c>
      <c r="AI78" s="13">
        <f>AH78*'[1]Lista de Precios'!$F$37</f>
        <v>39000</v>
      </c>
      <c r="AJ78" s="12">
        <v>5</v>
      </c>
      <c r="AK78" s="13">
        <f>AJ78*'[1]Lista de Precios'!$F$37</f>
        <v>97500</v>
      </c>
      <c r="AL78" s="15">
        <f t="shared" si="6"/>
        <v>28</v>
      </c>
      <c r="AM78" s="13">
        <f t="shared" si="6"/>
        <v>546000</v>
      </c>
      <c r="AN78" s="16"/>
      <c r="AO78" s="13"/>
      <c r="AP78" s="13"/>
      <c r="AQ78" s="13"/>
      <c r="AR78" s="13"/>
      <c r="AS78" s="13"/>
      <c r="AT78" s="13"/>
    </row>
    <row r="79" spans="1:46">
      <c r="A79" s="53"/>
      <c r="B79" s="53"/>
      <c r="C79" s="53"/>
      <c r="D79" s="58" t="s">
        <v>23</v>
      </c>
      <c r="E79" s="58"/>
      <c r="F79" s="59"/>
      <c r="G79" s="30">
        <v>0</v>
      </c>
      <c r="H79" s="31">
        <f>G79*'[1]Lista de Precios'!$F$38</f>
        <v>0</v>
      </c>
      <c r="I79" s="30">
        <v>0</v>
      </c>
      <c r="J79" s="31">
        <f>I79*'[1]Lista de Precios'!$F$38</f>
        <v>0</v>
      </c>
      <c r="K79" s="30">
        <v>0</v>
      </c>
      <c r="L79" s="31">
        <f>K79*'[1]Lista de Precios'!$F$38</f>
        <v>0</v>
      </c>
      <c r="M79" s="11"/>
      <c r="N79" s="12">
        <v>0</v>
      </c>
      <c r="O79" s="13">
        <f>N79*'[1]Lista de Precios'!$F$38</f>
        <v>0</v>
      </c>
      <c r="P79" s="9">
        <v>0</v>
      </c>
      <c r="Q79" s="14">
        <v>0</v>
      </c>
      <c r="R79" s="12">
        <v>0</v>
      </c>
      <c r="S79" s="13">
        <f>R79*'[1]Lista de Precios'!$F$38</f>
        <v>0</v>
      </c>
      <c r="T79" s="12">
        <v>0</v>
      </c>
      <c r="U79" s="13">
        <f>T79*'[1]Lista de Precios'!$F$38</f>
        <v>0</v>
      </c>
      <c r="V79" s="12">
        <v>0</v>
      </c>
      <c r="W79" s="13">
        <f>V79*'[1]Lista de Precios'!$F$38</f>
        <v>0</v>
      </c>
      <c r="X79" s="12">
        <v>0</v>
      </c>
      <c r="Y79" s="13">
        <f>X79*'[1]Lista de Precios'!$F$38</f>
        <v>0</v>
      </c>
      <c r="Z79" s="12">
        <v>0</v>
      </c>
      <c r="AA79" s="13">
        <f>Z79*'[1]Lista de Precios'!$F$38</f>
        <v>0</v>
      </c>
      <c r="AB79" s="12">
        <v>0</v>
      </c>
      <c r="AC79" s="13">
        <f>AB79*'[1]Lista de Precios'!$F$38</f>
        <v>0</v>
      </c>
      <c r="AD79" s="12">
        <v>0</v>
      </c>
      <c r="AE79" s="13">
        <f>AD79*'[1]Lista de Precios'!$F$38</f>
        <v>0</v>
      </c>
      <c r="AF79" s="12">
        <v>0</v>
      </c>
      <c r="AG79" s="13">
        <f>AF79*'[1]Lista de Precios'!$F$38</f>
        <v>0</v>
      </c>
      <c r="AH79" s="12">
        <v>0</v>
      </c>
      <c r="AI79" s="13">
        <f>AH79*'[1]Lista de Precios'!$F$38</f>
        <v>0</v>
      </c>
      <c r="AJ79" s="12">
        <v>0</v>
      </c>
      <c r="AK79" s="13">
        <f>AJ79*'[1]Lista de Precios'!$F$38</f>
        <v>0</v>
      </c>
      <c r="AL79" s="15">
        <f t="shared" si="6"/>
        <v>0</v>
      </c>
      <c r="AM79" s="13">
        <f t="shared" si="6"/>
        <v>0</v>
      </c>
      <c r="AN79" s="16"/>
      <c r="AO79" s="13"/>
      <c r="AP79" s="13"/>
      <c r="AQ79" s="13"/>
      <c r="AR79" s="13"/>
      <c r="AS79" s="13"/>
      <c r="AT79" s="13"/>
    </row>
    <row r="80" spans="1:46">
      <c r="A80" s="53" t="s">
        <v>35</v>
      </c>
      <c r="B80" s="53"/>
      <c r="C80" s="53"/>
      <c r="D80" s="58" t="s">
        <v>25</v>
      </c>
      <c r="E80" s="58"/>
      <c r="F80" s="59" t="s">
        <v>47</v>
      </c>
      <c r="G80" s="30">
        <v>0</v>
      </c>
      <c r="H80" s="31">
        <f>G80*'[1]Lista de Precios'!$F$36</f>
        <v>0</v>
      </c>
      <c r="I80" s="30">
        <v>0</v>
      </c>
      <c r="J80" s="31">
        <f>I80*'[1]Lista de Precios'!$F$36</f>
        <v>0</v>
      </c>
      <c r="K80" s="30">
        <v>0</v>
      </c>
      <c r="L80" s="31">
        <f>K80*'[1]Lista de Precios'!$F$36</f>
        <v>0</v>
      </c>
      <c r="M80" s="11"/>
      <c r="N80" s="12">
        <v>0</v>
      </c>
      <c r="O80" s="13">
        <f>N80*'[1]Lista de Precios'!$F$36</f>
        <v>0</v>
      </c>
      <c r="P80" s="9">
        <v>0</v>
      </c>
      <c r="Q80" s="14">
        <f>P80*'[1]Lista de Precios'!F36</f>
        <v>0</v>
      </c>
      <c r="R80" s="12">
        <v>0</v>
      </c>
      <c r="S80" s="13">
        <f>R80*'[1]Lista de Precios'!$F$36</f>
        <v>0</v>
      </c>
      <c r="T80" s="12">
        <v>0</v>
      </c>
      <c r="U80" s="13">
        <f>T80*'[1]Lista de Precios'!$F$36</f>
        <v>0</v>
      </c>
      <c r="V80" s="12">
        <v>0</v>
      </c>
      <c r="W80" s="13">
        <f>V80*'[1]Lista de Precios'!$F$36</f>
        <v>0</v>
      </c>
      <c r="X80" s="12">
        <v>0</v>
      </c>
      <c r="Y80" s="13">
        <f>X80*'[1]Lista de Precios'!$F$36</f>
        <v>0</v>
      </c>
      <c r="Z80" s="12">
        <v>0</v>
      </c>
      <c r="AA80" s="13">
        <f>Z80*'[1]Lista de Precios'!$F$36</f>
        <v>0</v>
      </c>
      <c r="AB80" s="12">
        <v>0</v>
      </c>
      <c r="AC80" s="13">
        <f>AB80*'[1]Lista de Precios'!$F$36</f>
        <v>0</v>
      </c>
      <c r="AD80" s="12">
        <v>0</v>
      </c>
      <c r="AE80" s="13">
        <f>AD80*'[1]Lista de Precios'!$F$36</f>
        <v>0</v>
      </c>
      <c r="AF80" s="12">
        <v>0</v>
      </c>
      <c r="AG80" s="13">
        <f>AF80*'[1]Lista de Precios'!$F$36</f>
        <v>0</v>
      </c>
      <c r="AH80" s="12">
        <v>0</v>
      </c>
      <c r="AI80" s="13">
        <f>AH80*'[1]Lista de Precios'!$F$36</f>
        <v>0</v>
      </c>
      <c r="AJ80" s="12">
        <v>0</v>
      </c>
      <c r="AK80" s="13">
        <f>AJ80*'[1]Lista de Precios'!$F$36</f>
        <v>0</v>
      </c>
      <c r="AL80" s="15">
        <f t="shared" si="6"/>
        <v>0</v>
      </c>
      <c r="AM80" s="13">
        <f t="shared" si="6"/>
        <v>0</v>
      </c>
      <c r="AN80" s="16"/>
      <c r="AO80" s="13"/>
      <c r="AP80" s="13"/>
      <c r="AQ80" s="13"/>
      <c r="AR80" s="13"/>
      <c r="AS80" s="13"/>
      <c r="AT80" s="13"/>
    </row>
    <row r="81" spans="1:46">
      <c r="A81" s="53"/>
      <c r="B81" s="53"/>
      <c r="C81" s="53"/>
      <c r="D81" s="58" t="s">
        <v>34</v>
      </c>
      <c r="E81" s="58"/>
      <c r="F81" s="59"/>
      <c r="G81" s="30">
        <v>28</v>
      </c>
      <c r="H81" s="31">
        <f>G81*'[1]Lista de Precios'!$F$37</f>
        <v>546000</v>
      </c>
      <c r="I81" s="30">
        <v>8</v>
      </c>
      <c r="J81" s="31">
        <f>I81*'[1]Lista de Precios'!$F$37</f>
        <v>156000</v>
      </c>
      <c r="K81" s="30">
        <v>18</v>
      </c>
      <c r="L81" s="31">
        <f>K81*'[1]Lista de Precios'!$F$37</f>
        <v>351000</v>
      </c>
      <c r="M81" s="11"/>
      <c r="N81" s="12">
        <v>3</v>
      </c>
      <c r="O81" s="13">
        <f>N81*'[1]Lista de Precios'!$F$37</f>
        <v>58500</v>
      </c>
      <c r="P81" s="9">
        <v>8</v>
      </c>
      <c r="Q81" s="14">
        <f>P81*'[1]Lista de Precios'!F37</f>
        <v>156000</v>
      </c>
      <c r="R81" s="12">
        <v>11</v>
      </c>
      <c r="S81" s="13">
        <f>R81*'[1]Lista de Precios'!$F$37</f>
        <v>214500</v>
      </c>
      <c r="T81" s="12">
        <v>6</v>
      </c>
      <c r="U81" s="13">
        <f>T81*'[1]Lista de Precios'!$F$37</f>
        <v>117000</v>
      </c>
      <c r="V81" s="12">
        <v>10</v>
      </c>
      <c r="W81" s="13">
        <f>V81*'[1]Lista de Precios'!$F$37</f>
        <v>195000</v>
      </c>
      <c r="X81" s="12">
        <v>8</v>
      </c>
      <c r="Y81" s="13">
        <f>X81*'[1]Lista de Precios'!$F$37</f>
        <v>156000</v>
      </c>
      <c r="Z81" s="12">
        <v>12</v>
      </c>
      <c r="AA81" s="13">
        <f>Z81*'[1]Lista de Precios'!$F$37</f>
        <v>234000</v>
      </c>
      <c r="AB81" s="12">
        <v>6</v>
      </c>
      <c r="AC81" s="13">
        <f>AB81*'[1]Lista de Precios'!$F$37</f>
        <v>117000</v>
      </c>
      <c r="AD81" s="12">
        <v>12</v>
      </c>
      <c r="AE81" s="13">
        <f>AD81*'[1]Lista de Precios'!$F$37</f>
        <v>234000</v>
      </c>
      <c r="AF81" s="12">
        <v>37</v>
      </c>
      <c r="AG81" s="13">
        <f>AF81*'[1]Lista de Precios'!$F$37</f>
        <v>721500</v>
      </c>
      <c r="AH81" s="12">
        <v>14</v>
      </c>
      <c r="AI81" s="13">
        <f>AH81*'[1]Lista de Precios'!$F$37</f>
        <v>273000</v>
      </c>
      <c r="AJ81" s="12">
        <v>22</v>
      </c>
      <c r="AK81" s="13">
        <f>AJ81*'[1]Lista de Precios'!$F$37</f>
        <v>429000</v>
      </c>
      <c r="AL81" s="15">
        <f t="shared" si="6"/>
        <v>149</v>
      </c>
      <c r="AM81" s="13">
        <f t="shared" si="6"/>
        <v>2905500</v>
      </c>
      <c r="AN81" s="16"/>
      <c r="AO81" s="13"/>
      <c r="AP81" s="13"/>
      <c r="AQ81" s="13"/>
      <c r="AR81" s="13"/>
      <c r="AS81" s="13"/>
      <c r="AT81" s="13"/>
    </row>
    <row r="82" spans="1:46">
      <c r="A82" s="53"/>
      <c r="B82" s="53"/>
      <c r="C82" s="53"/>
      <c r="D82" s="58" t="s">
        <v>23</v>
      </c>
      <c r="E82" s="58"/>
      <c r="F82" s="59"/>
      <c r="G82" s="30">
        <v>1</v>
      </c>
      <c r="H82" s="31">
        <f>G82*'[1]Lista de Precios'!$F$38</f>
        <v>96200</v>
      </c>
      <c r="I82" s="30">
        <v>0</v>
      </c>
      <c r="J82" s="31">
        <f>I82*'[1]Lista de Precios'!$F$38</f>
        <v>0</v>
      </c>
      <c r="K82" s="30">
        <v>6</v>
      </c>
      <c r="L82" s="31">
        <f>K82*'[1]Lista de Precios'!$F$38</f>
        <v>577200</v>
      </c>
      <c r="M82" s="11"/>
      <c r="N82" s="12">
        <v>0</v>
      </c>
      <c r="O82" s="13">
        <f>N82*'[1]Lista de Precios'!$F$38</f>
        <v>0</v>
      </c>
      <c r="P82" s="9">
        <v>1</v>
      </c>
      <c r="Q82" s="14">
        <f>P82*'[1]Lista de Precios'!F38</f>
        <v>96200</v>
      </c>
      <c r="R82" s="12">
        <v>0</v>
      </c>
      <c r="S82" s="13">
        <f>R82*'[1]Lista de Precios'!$F$38</f>
        <v>0</v>
      </c>
      <c r="T82" s="12">
        <v>1</v>
      </c>
      <c r="U82" s="13">
        <f>T82*'[1]Lista de Precios'!$F$38</f>
        <v>96200</v>
      </c>
      <c r="V82" s="12">
        <v>0</v>
      </c>
      <c r="W82" s="13">
        <f>V82*'[1]Lista de Precios'!$F$38</f>
        <v>0</v>
      </c>
      <c r="X82" s="12">
        <v>0</v>
      </c>
      <c r="Y82" s="13">
        <f>X82*'[1]Lista de Precios'!$F$38</f>
        <v>0</v>
      </c>
      <c r="Z82" s="12">
        <v>0</v>
      </c>
      <c r="AA82" s="13">
        <f>Z82*'[1]Lista de Precios'!$F$38</f>
        <v>0</v>
      </c>
      <c r="AB82" s="12">
        <v>0</v>
      </c>
      <c r="AC82" s="13">
        <f>AB82*'[1]Lista de Precios'!$F$38</f>
        <v>0</v>
      </c>
      <c r="AD82" s="12">
        <v>0</v>
      </c>
      <c r="AE82" s="13">
        <f>AD82*'[1]Lista de Precios'!$F$38</f>
        <v>0</v>
      </c>
      <c r="AF82" s="12">
        <v>1</v>
      </c>
      <c r="AG82" s="13">
        <f>AF82*'[1]Lista de Precios'!$F$38</f>
        <v>96200</v>
      </c>
      <c r="AH82" s="12">
        <v>0</v>
      </c>
      <c r="AI82" s="13">
        <f>AH82*'[1]Lista de Precios'!$F$38</f>
        <v>0</v>
      </c>
      <c r="AJ82" s="12">
        <v>0</v>
      </c>
      <c r="AK82" s="13">
        <f>AJ82*'[1]Lista de Precios'!$F$38</f>
        <v>0</v>
      </c>
      <c r="AL82" s="15">
        <f t="shared" si="6"/>
        <v>3</v>
      </c>
      <c r="AM82" s="13">
        <f t="shared" si="6"/>
        <v>288600</v>
      </c>
      <c r="AN82" s="16"/>
      <c r="AO82" s="13"/>
      <c r="AP82" s="13"/>
      <c r="AQ82" s="13"/>
      <c r="AR82" s="13"/>
      <c r="AS82" s="13"/>
      <c r="AT82" s="13"/>
    </row>
    <row r="83" spans="1:46">
      <c r="A83" s="53" t="s">
        <v>35</v>
      </c>
      <c r="B83" s="53"/>
      <c r="C83" s="53"/>
      <c r="D83" s="58" t="s">
        <v>25</v>
      </c>
      <c r="E83" s="58"/>
      <c r="F83" s="59" t="s">
        <v>48</v>
      </c>
      <c r="G83" s="30">
        <v>0</v>
      </c>
      <c r="H83" s="31">
        <f>G83*'[1]Lista de Precios'!$F$36</f>
        <v>0</v>
      </c>
      <c r="I83" s="30">
        <v>0</v>
      </c>
      <c r="J83" s="31">
        <f>I83*'[1]Lista de Precios'!$F$36</f>
        <v>0</v>
      </c>
      <c r="K83" s="30">
        <v>0</v>
      </c>
      <c r="L83" s="31">
        <f>K83*'[1]Lista de Precios'!$F$36</f>
        <v>0</v>
      </c>
      <c r="M83" s="11"/>
      <c r="N83" s="12">
        <v>0</v>
      </c>
      <c r="O83" s="13">
        <f>N83*'[1]Lista de Precios'!$F$36</f>
        <v>0</v>
      </c>
      <c r="P83" s="9">
        <v>0</v>
      </c>
      <c r="Q83" s="14">
        <f>P83*'[1]Lista de Precios'!F36</f>
        <v>0</v>
      </c>
      <c r="R83" s="12">
        <v>0</v>
      </c>
      <c r="S83" s="13">
        <f>R83*'[1]Lista de Precios'!$F$36</f>
        <v>0</v>
      </c>
      <c r="T83" s="12">
        <v>0</v>
      </c>
      <c r="U83" s="13">
        <f>T83*'[1]Lista de Precios'!$F$36</f>
        <v>0</v>
      </c>
      <c r="V83" s="12">
        <v>0</v>
      </c>
      <c r="W83" s="13">
        <f>V83*'[1]Lista de Precios'!$F$36</f>
        <v>0</v>
      </c>
      <c r="X83" s="12">
        <v>0</v>
      </c>
      <c r="Y83" s="13">
        <f>X83*'[1]Lista de Precios'!$F$36</f>
        <v>0</v>
      </c>
      <c r="Z83" s="12">
        <v>0</v>
      </c>
      <c r="AA83" s="13">
        <f>Z83*'[1]Lista de Precios'!$F$36</f>
        <v>0</v>
      </c>
      <c r="AB83" s="12">
        <v>0</v>
      </c>
      <c r="AC83" s="13">
        <f>AB83*'[1]Lista de Precios'!$F$36</f>
        <v>0</v>
      </c>
      <c r="AD83" s="12">
        <v>0</v>
      </c>
      <c r="AE83" s="13">
        <f>AD83*'[1]Lista de Precios'!$F$36</f>
        <v>0</v>
      </c>
      <c r="AF83" s="12">
        <v>0</v>
      </c>
      <c r="AG83" s="13">
        <f>AF83*'[1]Lista de Precios'!$F$36</f>
        <v>0</v>
      </c>
      <c r="AH83" s="12">
        <v>0</v>
      </c>
      <c r="AI83" s="13">
        <f>AH83*'[1]Lista de Precios'!$F$36</f>
        <v>0</v>
      </c>
      <c r="AJ83" s="12">
        <v>0</v>
      </c>
      <c r="AK83" s="13">
        <f>AJ83*'[1]Lista de Precios'!$F$36</f>
        <v>0</v>
      </c>
      <c r="AL83" s="15">
        <f t="shared" si="6"/>
        <v>0</v>
      </c>
      <c r="AM83" s="13">
        <f t="shared" si="6"/>
        <v>0</v>
      </c>
      <c r="AN83" s="16"/>
      <c r="AO83" s="13"/>
      <c r="AP83" s="13"/>
      <c r="AQ83" s="13"/>
      <c r="AR83" s="13"/>
      <c r="AS83" s="13"/>
      <c r="AT83" s="13"/>
    </row>
    <row r="84" spans="1:46">
      <c r="A84" s="53"/>
      <c r="B84" s="53"/>
      <c r="C84" s="53"/>
      <c r="D84" s="58" t="s">
        <v>34</v>
      </c>
      <c r="E84" s="58"/>
      <c r="F84" s="59"/>
      <c r="G84" s="30">
        <v>10</v>
      </c>
      <c r="H84" s="31">
        <f>G84*'[1]Lista de Precios'!$F$37</f>
        <v>195000</v>
      </c>
      <c r="I84" s="30">
        <v>12</v>
      </c>
      <c r="J84" s="31">
        <f>I84*'[1]Lista de Precios'!$F$37</f>
        <v>234000</v>
      </c>
      <c r="K84" s="30">
        <v>15</v>
      </c>
      <c r="L84" s="31">
        <f>K84*'[1]Lista de Precios'!$F$37</f>
        <v>292500</v>
      </c>
      <c r="M84" s="11"/>
      <c r="N84" s="12">
        <v>0</v>
      </c>
      <c r="O84" s="13">
        <f>N84*'[1]Lista de Precios'!$F$37</f>
        <v>0</v>
      </c>
      <c r="P84" s="9">
        <v>1</v>
      </c>
      <c r="Q84" s="14">
        <f>P84*'[1]Lista de Precios'!F37</f>
        <v>19500</v>
      </c>
      <c r="R84" s="12">
        <v>0</v>
      </c>
      <c r="S84" s="13">
        <f>R84*'[1]Lista de Precios'!$F$37</f>
        <v>0</v>
      </c>
      <c r="T84" s="12">
        <v>4</v>
      </c>
      <c r="U84" s="13">
        <f>T84*'[1]Lista de Precios'!$F$37</f>
        <v>78000</v>
      </c>
      <c r="V84" s="12">
        <v>10</v>
      </c>
      <c r="W84" s="13">
        <f>V84*'[1]Lista de Precios'!$F$37</f>
        <v>195000</v>
      </c>
      <c r="X84" s="12">
        <v>0</v>
      </c>
      <c r="Y84" s="13">
        <f>X84*'[1]Lista de Precios'!$F$37</f>
        <v>0</v>
      </c>
      <c r="Z84" s="12">
        <v>11</v>
      </c>
      <c r="AA84" s="13">
        <f>Z84*'[1]Lista de Precios'!$F$37</f>
        <v>214500</v>
      </c>
      <c r="AB84" s="12">
        <v>4</v>
      </c>
      <c r="AC84" s="13">
        <f>AB84*'[1]Lista de Precios'!$F$37</f>
        <v>78000</v>
      </c>
      <c r="AD84" s="12">
        <v>12</v>
      </c>
      <c r="AE84" s="13">
        <f>AD84*'[1]Lista de Precios'!$F$37</f>
        <v>234000</v>
      </c>
      <c r="AF84" s="12">
        <v>17</v>
      </c>
      <c r="AG84" s="13">
        <f>AF84*'[1]Lista de Precios'!$F$37</f>
        <v>331500</v>
      </c>
      <c r="AH84" s="12">
        <v>24</v>
      </c>
      <c r="AI84" s="13">
        <f>AH84*'[1]Lista de Precios'!$F$37</f>
        <v>468000</v>
      </c>
      <c r="AJ84" s="12">
        <v>19</v>
      </c>
      <c r="AK84" s="13">
        <f>AJ84*'[1]Lista de Precios'!$F$37</f>
        <v>370500</v>
      </c>
      <c r="AL84" s="15">
        <f t="shared" si="6"/>
        <v>102</v>
      </c>
      <c r="AM84" s="13">
        <f t="shared" si="6"/>
        <v>1989000</v>
      </c>
      <c r="AN84" s="16"/>
      <c r="AO84" s="13"/>
      <c r="AP84" s="13"/>
      <c r="AQ84" s="13"/>
      <c r="AR84" s="13"/>
      <c r="AS84" s="13"/>
      <c r="AT84" s="13"/>
    </row>
    <row r="85" spans="1:46">
      <c r="A85" s="53"/>
      <c r="B85" s="53"/>
      <c r="C85" s="53"/>
      <c r="D85" s="58" t="s">
        <v>23</v>
      </c>
      <c r="E85" s="58"/>
      <c r="F85" s="59"/>
      <c r="G85" s="30">
        <v>0</v>
      </c>
      <c r="H85" s="31">
        <f>G85*'[1]Lista de Precios'!$F$38</f>
        <v>0</v>
      </c>
      <c r="I85" s="30">
        <v>0</v>
      </c>
      <c r="J85" s="31">
        <f>I85*'[1]Lista de Precios'!$F$38</f>
        <v>0</v>
      </c>
      <c r="K85" s="30">
        <v>0</v>
      </c>
      <c r="L85" s="31">
        <f>K85*'[1]Lista de Precios'!$F$38</f>
        <v>0</v>
      </c>
      <c r="M85" s="11"/>
      <c r="N85" s="12">
        <v>0</v>
      </c>
      <c r="O85" s="13">
        <f>N85*'[1]Lista de Precios'!$F$38</f>
        <v>0</v>
      </c>
      <c r="P85" s="9">
        <v>0</v>
      </c>
      <c r="Q85" s="14">
        <f>P85*'[1]Lista de Precios'!F38</f>
        <v>0</v>
      </c>
      <c r="R85" s="12">
        <v>0</v>
      </c>
      <c r="S85" s="13">
        <f>R85*'[1]Lista de Precios'!$F$38</f>
        <v>0</v>
      </c>
      <c r="T85" s="12">
        <v>0</v>
      </c>
      <c r="U85" s="13">
        <f>T85*'[1]Lista de Precios'!$F$38</f>
        <v>0</v>
      </c>
      <c r="V85" s="12">
        <v>0</v>
      </c>
      <c r="W85" s="13">
        <f>V85*'[1]Lista de Precios'!$F$38</f>
        <v>0</v>
      </c>
      <c r="X85" s="12">
        <v>0</v>
      </c>
      <c r="Y85" s="13">
        <f>X85*'[1]Lista de Precios'!$F$38</f>
        <v>0</v>
      </c>
      <c r="Z85" s="12">
        <v>0</v>
      </c>
      <c r="AA85" s="13">
        <f>Z85*'[1]Lista de Precios'!$F$38</f>
        <v>0</v>
      </c>
      <c r="AB85" s="12">
        <v>0</v>
      </c>
      <c r="AC85" s="13">
        <f>AB85*'[1]Lista de Precios'!$F$38</f>
        <v>0</v>
      </c>
      <c r="AD85" s="12">
        <v>0</v>
      </c>
      <c r="AE85" s="13">
        <f>AD85*'[1]Lista de Precios'!$F$38</f>
        <v>0</v>
      </c>
      <c r="AF85" s="12">
        <v>0</v>
      </c>
      <c r="AG85" s="13">
        <f>AF85*'[1]Lista de Precios'!$F$38</f>
        <v>0</v>
      </c>
      <c r="AH85" s="12">
        <v>0</v>
      </c>
      <c r="AI85" s="13">
        <f>AH85*'[1]Lista de Precios'!$F$38</f>
        <v>0</v>
      </c>
      <c r="AJ85" s="12">
        <v>0</v>
      </c>
      <c r="AK85" s="13">
        <f>AJ85*'[1]Lista de Precios'!$F$38</f>
        <v>0</v>
      </c>
      <c r="AL85" s="15">
        <f t="shared" si="6"/>
        <v>0</v>
      </c>
      <c r="AM85" s="13">
        <f t="shared" si="6"/>
        <v>0</v>
      </c>
      <c r="AN85" s="16"/>
      <c r="AO85" s="13"/>
      <c r="AP85" s="13"/>
      <c r="AQ85" s="13"/>
      <c r="AR85" s="13"/>
      <c r="AS85" s="13"/>
      <c r="AT85" s="13"/>
    </row>
    <row r="86" spans="1:46">
      <c r="A86" s="60" t="s">
        <v>49</v>
      </c>
      <c r="B86" s="61"/>
      <c r="C86" s="62"/>
      <c r="D86" s="56" t="s">
        <v>23</v>
      </c>
      <c r="E86" s="57"/>
      <c r="F86" s="45"/>
      <c r="G86" s="30">
        <v>0</v>
      </c>
      <c r="H86" s="31">
        <v>0</v>
      </c>
      <c r="I86" s="30">
        <v>0</v>
      </c>
      <c r="J86" s="31">
        <v>0</v>
      </c>
      <c r="K86" s="30">
        <v>0</v>
      </c>
      <c r="L86" s="31">
        <v>0</v>
      </c>
      <c r="M86" s="11"/>
      <c r="N86" s="12">
        <v>0</v>
      </c>
      <c r="O86" s="13">
        <v>0</v>
      </c>
      <c r="P86" s="9">
        <v>2</v>
      </c>
      <c r="Q86" s="14">
        <f>P86*'[1]Lista de Precios'!F40</f>
        <v>64200</v>
      </c>
      <c r="R86" s="12">
        <v>1</v>
      </c>
      <c r="S86" s="13">
        <f>R86*'[1]Lista de Precios'!F40</f>
        <v>32100</v>
      </c>
      <c r="T86" s="12">
        <v>0</v>
      </c>
      <c r="U86" s="13">
        <v>0</v>
      </c>
      <c r="V86" s="12">
        <v>0</v>
      </c>
      <c r="W86" s="13">
        <v>0</v>
      </c>
      <c r="X86" s="12">
        <v>0</v>
      </c>
      <c r="Y86" s="13">
        <v>0</v>
      </c>
      <c r="Z86" s="12">
        <v>0</v>
      </c>
      <c r="AA86" s="13">
        <v>0</v>
      </c>
      <c r="AB86" s="12">
        <v>0</v>
      </c>
      <c r="AC86" s="13">
        <v>0</v>
      </c>
      <c r="AD86" s="12">
        <v>0</v>
      </c>
      <c r="AE86" s="13">
        <v>0</v>
      </c>
      <c r="AF86" s="12">
        <v>2</v>
      </c>
      <c r="AG86" s="13">
        <f>AF86*'[1]Lista de Precios'!F40</f>
        <v>64200</v>
      </c>
      <c r="AH86" s="12">
        <v>0</v>
      </c>
      <c r="AI86" s="13">
        <v>0</v>
      </c>
      <c r="AJ86" s="12">
        <v>0</v>
      </c>
      <c r="AK86" s="13">
        <v>0</v>
      </c>
      <c r="AL86" s="15">
        <f>N86+P86+R86+T86+V86+X86+Z86+AB86+AD86+AF86+AH86+AJ86</f>
        <v>5</v>
      </c>
      <c r="AM86" s="13">
        <f>O86+Q86+S86+U86+W86+Y86+AA86+AC86+AE86+AG86+AI86+AK86</f>
        <v>160500</v>
      </c>
      <c r="AN86" s="16"/>
      <c r="AO86" s="13"/>
      <c r="AP86" s="13"/>
      <c r="AQ86" s="13"/>
      <c r="AR86" s="13"/>
      <c r="AS86" s="13"/>
      <c r="AT86" s="13"/>
    </row>
    <row r="87" spans="1:46">
      <c r="A87" s="53" t="s">
        <v>50</v>
      </c>
      <c r="B87" s="53"/>
      <c r="C87" s="53"/>
      <c r="D87" s="54" t="s">
        <v>51</v>
      </c>
      <c r="E87" s="55"/>
      <c r="F87" s="53" t="s">
        <v>21</v>
      </c>
      <c r="G87" s="9">
        <v>0</v>
      </c>
      <c r="H87" s="10">
        <v>0</v>
      </c>
      <c r="I87" s="9">
        <v>0</v>
      </c>
      <c r="J87" s="10">
        <v>0</v>
      </c>
      <c r="K87" s="9">
        <v>0</v>
      </c>
      <c r="L87" s="10">
        <v>0</v>
      </c>
      <c r="M87" s="11"/>
      <c r="N87" s="12">
        <v>0</v>
      </c>
      <c r="O87" s="13">
        <v>0</v>
      </c>
      <c r="P87" s="9">
        <v>0</v>
      </c>
      <c r="Q87" s="14">
        <f>P87*'[1]Lista de Precios'!F42</f>
        <v>0</v>
      </c>
      <c r="R87" s="12">
        <v>0</v>
      </c>
      <c r="S87" s="13">
        <v>0</v>
      </c>
      <c r="T87" s="12">
        <v>0</v>
      </c>
      <c r="U87" s="13">
        <v>0</v>
      </c>
      <c r="V87" s="12">
        <v>0</v>
      </c>
      <c r="W87" s="13">
        <v>0</v>
      </c>
      <c r="X87" s="12">
        <v>0</v>
      </c>
      <c r="Y87" s="13">
        <f>X87*'[1]Lista de Precios'!F42</f>
        <v>0</v>
      </c>
      <c r="Z87" s="12">
        <v>0</v>
      </c>
      <c r="AA87" s="13">
        <f>Z87*'[1]Lista de Precios'!F42</f>
        <v>0</v>
      </c>
      <c r="AB87" s="12">
        <v>0</v>
      </c>
      <c r="AC87" s="13">
        <v>0</v>
      </c>
      <c r="AD87" s="12">
        <v>0</v>
      </c>
      <c r="AE87" s="13">
        <v>0</v>
      </c>
      <c r="AF87" s="12">
        <v>0</v>
      </c>
      <c r="AG87" s="13">
        <v>0</v>
      </c>
      <c r="AH87" s="12">
        <v>0</v>
      </c>
      <c r="AI87" s="13">
        <v>0</v>
      </c>
      <c r="AJ87" s="12">
        <v>0</v>
      </c>
      <c r="AK87" s="13">
        <v>0</v>
      </c>
      <c r="AL87" s="15">
        <f t="shared" ref="AL87:AM91" si="7">N87+P87+R87+T87+V87+X87+Z87+AB87+AD87+AF87+AH87+AJ87</f>
        <v>0</v>
      </c>
      <c r="AM87" s="13">
        <f t="shared" si="7"/>
        <v>0</v>
      </c>
      <c r="AN87" s="16"/>
      <c r="AO87" s="13"/>
      <c r="AP87" s="13"/>
      <c r="AQ87" s="13"/>
      <c r="AR87" s="13"/>
      <c r="AS87" s="13"/>
      <c r="AT87" s="13"/>
    </row>
    <row r="88" spans="1:46">
      <c r="A88" s="53"/>
      <c r="B88" s="53"/>
      <c r="C88" s="53"/>
      <c r="D88" s="56" t="s">
        <v>52</v>
      </c>
      <c r="E88" s="57"/>
      <c r="F88" s="53"/>
      <c r="G88" s="9">
        <v>0</v>
      </c>
      <c r="H88" s="10">
        <v>0</v>
      </c>
      <c r="I88" s="9">
        <v>0</v>
      </c>
      <c r="J88" s="10">
        <v>0</v>
      </c>
      <c r="K88" s="9">
        <v>0</v>
      </c>
      <c r="L88" s="10">
        <v>0</v>
      </c>
      <c r="M88" s="11"/>
      <c r="N88" s="12">
        <v>0</v>
      </c>
      <c r="O88" s="13">
        <v>0</v>
      </c>
      <c r="P88" s="9">
        <v>0</v>
      </c>
      <c r="Q88" s="14">
        <f>P88*'[1]Lista de Precios'!F43</f>
        <v>0</v>
      </c>
      <c r="R88" s="12">
        <v>0</v>
      </c>
      <c r="S88" s="13">
        <v>0</v>
      </c>
      <c r="T88" s="12">
        <v>0</v>
      </c>
      <c r="U88" s="13">
        <v>0</v>
      </c>
      <c r="V88" s="12">
        <v>0</v>
      </c>
      <c r="W88" s="13">
        <v>0</v>
      </c>
      <c r="X88" s="12">
        <v>0</v>
      </c>
      <c r="Y88" s="13">
        <f>X88*'[1]Lista de Precios'!F43</f>
        <v>0</v>
      </c>
      <c r="Z88" s="12">
        <v>0</v>
      </c>
      <c r="AA88" s="13">
        <f>Z88*'[1]Lista de Precios'!F43</f>
        <v>0</v>
      </c>
      <c r="AB88" s="12">
        <v>0</v>
      </c>
      <c r="AC88" s="13">
        <v>0</v>
      </c>
      <c r="AD88" s="12">
        <v>0</v>
      </c>
      <c r="AE88" s="13">
        <v>0</v>
      </c>
      <c r="AF88" s="12">
        <v>0</v>
      </c>
      <c r="AG88" s="13">
        <v>0</v>
      </c>
      <c r="AH88" s="12">
        <v>0</v>
      </c>
      <c r="AI88" s="13">
        <v>0</v>
      </c>
      <c r="AJ88" s="12">
        <v>0</v>
      </c>
      <c r="AK88" s="13">
        <v>0</v>
      </c>
      <c r="AL88" s="15">
        <f t="shared" si="7"/>
        <v>0</v>
      </c>
      <c r="AM88" s="13">
        <f t="shared" si="7"/>
        <v>0</v>
      </c>
      <c r="AN88" s="16"/>
      <c r="AO88" s="13"/>
      <c r="AP88" s="13"/>
      <c r="AQ88" s="13"/>
      <c r="AR88" s="13"/>
      <c r="AS88" s="13"/>
      <c r="AT88" s="13"/>
    </row>
    <row r="89" spans="1:46">
      <c r="A89" s="53"/>
      <c r="B89" s="53"/>
      <c r="C89" s="53"/>
      <c r="D89" s="56" t="s">
        <v>25</v>
      </c>
      <c r="E89" s="57"/>
      <c r="F89" s="53"/>
      <c r="G89" s="9">
        <v>0</v>
      </c>
      <c r="H89" s="10">
        <v>0</v>
      </c>
      <c r="I89" s="9">
        <v>0</v>
      </c>
      <c r="J89" s="10">
        <v>0</v>
      </c>
      <c r="K89" s="9">
        <v>0</v>
      </c>
      <c r="L89" s="10">
        <v>0</v>
      </c>
      <c r="M89" s="11"/>
      <c r="N89" s="12">
        <v>0</v>
      </c>
      <c r="O89" s="13">
        <v>0</v>
      </c>
      <c r="P89" s="9">
        <v>0</v>
      </c>
      <c r="Q89" s="14">
        <f>P89*'[1]Lista de Precios'!F44</f>
        <v>0</v>
      </c>
      <c r="R89" s="12">
        <v>0</v>
      </c>
      <c r="S89" s="13">
        <v>0</v>
      </c>
      <c r="T89" s="12">
        <v>0</v>
      </c>
      <c r="U89" s="13">
        <v>0</v>
      </c>
      <c r="V89" s="12">
        <v>0</v>
      </c>
      <c r="W89" s="13">
        <v>0</v>
      </c>
      <c r="X89" s="12">
        <v>0</v>
      </c>
      <c r="Y89" s="13">
        <f>X89*'[1]Lista de Precios'!F44</f>
        <v>0</v>
      </c>
      <c r="Z89" s="12">
        <v>0</v>
      </c>
      <c r="AA89" s="13">
        <f>Z89*'[1]Lista de Precios'!F44</f>
        <v>0</v>
      </c>
      <c r="AB89" s="12">
        <v>0</v>
      </c>
      <c r="AC89" s="13">
        <v>0</v>
      </c>
      <c r="AD89" s="12">
        <v>0</v>
      </c>
      <c r="AE89" s="13">
        <v>0</v>
      </c>
      <c r="AF89" s="12">
        <v>0</v>
      </c>
      <c r="AG89" s="13">
        <v>0</v>
      </c>
      <c r="AH89" s="12">
        <v>0</v>
      </c>
      <c r="AI89" s="13">
        <v>0</v>
      </c>
      <c r="AJ89" s="12">
        <v>0</v>
      </c>
      <c r="AK89" s="13">
        <v>0</v>
      </c>
      <c r="AL89" s="15">
        <f t="shared" si="7"/>
        <v>0</v>
      </c>
      <c r="AM89" s="13">
        <f t="shared" si="7"/>
        <v>0</v>
      </c>
      <c r="AN89" s="16"/>
      <c r="AO89" s="13"/>
      <c r="AP89" s="13"/>
      <c r="AQ89" s="13"/>
      <c r="AR89" s="13"/>
      <c r="AS89" s="13"/>
      <c r="AT89" s="13"/>
    </row>
    <row r="90" spans="1:46">
      <c r="A90" s="53"/>
      <c r="B90" s="53"/>
      <c r="C90" s="53"/>
      <c r="D90" s="56" t="s">
        <v>34</v>
      </c>
      <c r="E90" s="57"/>
      <c r="F90" s="53"/>
      <c r="G90" s="9">
        <v>0</v>
      </c>
      <c r="H90" s="10">
        <v>0</v>
      </c>
      <c r="I90" s="9">
        <v>0</v>
      </c>
      <c r="J90" s="10">
        <v>0</v>
      </c>
      <c r="K90" s="9">
        <v>0</v>
      </c>
      <c r="L90" s="10">
        <v>0</v>
      </c>
      <c r="M90" s="11"/>
      <c r="N90" s="12">
        <v>0</v>
      </c>
      <c r="O90" s="13">
        <v>0</v>
      </c>
      <c r="P90" s="9">
        <v>8</v>
      </c>
      <c r="Q90" s="14">
        <f>P90*'[1]Lista de Precios'!F45</f>
        <v>176000</v>
      </c>
      <c r="R90" s="12">
        <v>0</v>
      </c>
      <c r="S90" s="13">
        <v>0</v>
      </c>
      <c r="T90" s="12">
        <v>0</v>
      </c>
      <c r="U90" s="13">
        <v>0</v>
      </c>
      <c r="V90" s="12">
        <v>0</v>
      </c>
      <c r="W90" s="13">
        <v>0</v>
      </c>
      <c r="X90" s="12">
        <v>0</v>
      </c>
      <c r="Y90" s="13">
        <f>X90*'[1]Lista de Precios'!F45</f>
        <v>0</v>
      </c>
      <c r="Z90" s="12">
        <v>16</v>
      </c>
      <c r="AA90" s="13">
        <f>Z90*'[1]Lista de Precios'!F45</f>
        <v>352000</v>
      </c>
      <c r="AB90" s="12">
        <v>0</v>
      </c>
      <c r="AC90" s="13">
        <v>0</v>
      </c>
      <c r="AD90" s="12">
        <v>0</v>
      </c>
      <c r="AE90" s="13">
        <v>0</v>
      </c>
      <c r="AF90" s="12">
        <v>0</v>
      </c>
      <c r="AG90" s="13">
        <v>0</v>
      </c>
      <c r="AH90" s="12">
        <v>0</v>
      </c>
      <c r="AI90" s="13">
        <v>0</v>
      </c>
      <c r="AJ90" s="12">
        <v>0</v>
      </c>
      <c r="AK90" s="13">
        <v>0</v>
      </c>
      <c r="AL90" s="15">
        <f t="shared" si="7"/>
        <v>24</v>
      </c>
      <c r="AM90" s="13">
        <f t="shared" si="7"/>
        <v>528000</v>
      </c>
      <c r="AN90" s="16"/>
      <c r="AO90" s="13"/>
      <c r="AP90" s="13"/>
      <c r="AQ90" s="13"/>
      <c r="AR90" s="13"/>
      <c r="AS90" s="13"/>
      <c r="AT90" s="13"/>
    </row>
    <row r="91" spans="1:46">
      <c r="A91" s="53"/>
      <c r="B91" s="53"/>
      <c r="C91" s="53"/>
      <c r="D91" s="56" t="s">
        <v>23</v>
      </c>
      <c r="E91" s="57"/>
      <c r="F91" s="53"/>
      <c r="G91" s="9">
        <v>0</v>
      </c>
      <c r="H91" s="10">
        <v>0</v>
      </c>
      <c r="I91" s="9">
        <v>0</v>
      </c>
      <c r="J91" s="10">
        <v>0</v>
      </c>
      <c r="K91" s="9">
        <v>0</v>
      </c>
      <c r="L91" s="10">
        <v>0</v>
      </c>
      <c r="M91" s="11"/>
      <c r="N91" s="12">
        <v>0</v>
      </c>
      <c r="O91" s="13">
        <v>0</v>
      </c>
      <c r="P91" s="9">
        <v>4</v>
      </c>
      <c r="Q91" s="14">
        <f>P91*'[1]Lista de Precios'!F46</f>
        <v>432000</v>
      </c>
      <c r="R91" s="12">
        <v>0</v>
      </c>
      <c r="S91" s="13">
        <v>0</v>
      </c>
      <c r="T91" s="12">
        <v>0</v>
      </c>
      <c r="U91" s="13">
        <v>0</v>
      </c>
      <c r="V91" s="12">
        <v>0</v>
      </c>
      <c r="W91" s="13">
        <v>0</v>
      </c>
      <c r="X91" s="12">
        <v>1</v>
      </c>
      <c r="Y91" s="13">
        <f>X91*'[1]Lista de Precios'!F46</f>
        <v>108000</v>
      </c>
      <c r="Z91" s="12">
        <v>0</v>
      </c>
      <c r="AA91" s="13">
        <f>Z91*'[1]Lista de Precios'!F46</f>
        <v>0</v>
      </c>
      <c r="AB91" s="12">
        <v>0</v>
      </c>
      <c r="AC91" s="13">
        <v>0</v>
      </c>
      <c r="AD91" s="12">
        <v>0</v>
      </c>
      <c r="AE91" s="13">
        <v>0</v>
      </c>
      <c r="AF91" s="12">
        <v>0</v>
      </c>
      <c r="AG91" s="13">
        <v>0</v>
      </c>
      <c r="AH91" s="12">
        <v>0</v>
      </c>
      <c r="AI91" s="13">
        <v>0</v>
      </c>
      <c r="AJ91" s="12">
        <v>0</v>
      </c>
      <c r="AK91" s="13">
        <v>0</v>
      </c>
      <c r="AL91" s="15">
        <f t="shared" si="7"/>
        <v>5</v>
      </c>
      <c r="AM91" s="13">
        <f t="shared" si="7"/>
        <v>540000</v>
      </c>
      <c r="AN91" s="16"/>
      <c r="AO91" s="13"/>
      <c r="AP91" s="13"/>
      <c r="AQ91" s="13"/>
      <c r="AR91" s="13"/>
      <c r="AS91" s="13"/>
      <c r="AT91" s="13"/>
    </row>
    <row r="92" spans="1:46">
      <c r="A92" s="52" t="s">
        <v>53</v>
      </c>
      <c r="B92" s="52"/>
      <c r="C92" s="52"/>
      <c r="D92" s="52"/>
      <c r="E92" s="52"/>
      <c r="F92" s="52"/>
      <c r="G92" s="28">
        <f>SUM(G4:G91)</f>
        <v>1287</v>
      </c>
      <c r="H92" s="46">
        <f t="shared" ref="H92:L92" si="8">SUM(H4:H91)</f>
        <v>37187559</v>
      </c>
      <c r="I92" s="28">
        <f t="shared" si="8"/>
        <v>1485</v>
      </c>
      <c r="J92" s="46">
        <f t="shared" si="8"/>
        <v>43639974</v>
      </c>
      <c r="K92" s="28">
        <f t="shared" si="8"/>
        <v>1752</v>
      </c>
      <c r="L92" s="46">
        <f t="shared" si="8"/>
        <v>52533244</v>
      </c>
      <c r="M92" s="47"/>
      <c r="N92" s="1">
        <f>SUM(N4:N91)</f>
        <v>513</v>
      </c>
      <c r="O92" s="25">
        <f>SUM(O4:O91)</f>
        <v>16517943</v>
      </c>
      <c r="P92" s="1">
        <f>SUM(P4:P91)</f>
        <v>713</v>
      </c>
      <c r="Q92" s="25">
        <f t="shared" ref="Q92:AK92" si="9">SUM(Q4:Q91)</f>
        <v>22375321</v>
      </c>
      <c r="R92" s="1">
        <f>SUM(R4:R91)</f>
        <v>669</v>
      </c>
      <c r="S92" s="25">
        <f t="shared" si="9"/>
        <v>19711825</v>
      </c>
      <c r="T92" s="1">
        <f>SUM(T4:T91)</f>
        <v>658</v>
      </c>
      <c r="U92" s="25">
        <f t="shared" si="9"/>
        <v>20926509</v>
      </c>
      <c r="V92" s="1">
        <f>SUM(V4:V91)</f>
        <v>615</v>
      </c>
      <c r="W92" s="25">
        <f t="shared" si="9"/>
        <v>19865092</v>
      </c>
      <c r="X92" s="1">
        <f>SUM(X4:X91)</f>
        <v>658</v>
      </c>
      <c r="Y92" s="25">
        <f t="shared" si="9"/>
        <v>21821485</v>
      </c>
      <c r="Z92" s="1">
        <f>SUM(Z4:Z91)</f>
        <v>1004</v>
      </c>
      <c r="AA92" s="25">
        <f t="shared" si="9"/>
        <v>33613604</v>
      </c>
      <c r="AB92" s="1">
        <f>SUM(AB4:AB91)</f>
        <v>762</v>
      </c>
      <c r="AC92" s="25">
        <f t="shared" si="9"/>
        <v>27646263</v>
      </c>
      <c r="AD92" s="1">
        <f>SUM(AD4:AD91)</f>
        <v>1027</v>
      </c>
      <c r="AE92" s="25">
        <f t="shared" si="9"/>
        <v>32191843</v>
      </c>
      <c r="AF92" s="1">
        <f>SUM(AF4:AF91)</f>
        <v>1757</v>
      </c>
      <c r="AG92" s="25">
        <f t="shared" si="9"/>
        <v>46431644</v>
      </c>
      <c r="AH92" s="1">
        <f>SUM(AH4:AH91)</f>
        <v>2111</v>
      </c>
      <c r="AI92" s="25">
        <f t="shared" si="9"/>
        <v>59753968</v>
      </c>
      <c r="AJ92" s="1">
        <f>SUM(AJ4:AJ91)</f>
        <v>2090</v>
      </c>
      <c r="AK92" s="25">
        <f t="shared" si="9"/>
        <v>59061419</v>
      </c>
      <c r="AL92" s="48">
        <f>SUM(AL4:AL91)</f>
        <v>12577</v>
      </c>
      <c r="AM92" s="49">
        <f>SUM(AM4:AM91)</f>
        <v>379916916</v>
      </c>
      <c r="AN92" s="50"/>
      <c r="AO92" s="25"/>
      <c r="AP92" s="25"/>
      <c r="AQ92" s="25"/>
      <c r="AR92" s="25"/>
      <c r="AS92" s="25"/>
      <c r="AT92" s="25"/>
    </row>
  </sheetData>
  <mergeCells count="152">
    <mergeCell ref="G1:L1"/>
    <mergeCell ref="N1:AK1"/>
    <mergeCell ref="AO1:AT1"/>
    <mergeCell ref="G2:H2"/>
    <mergeCell ref="I2:J2"/>
    <mergeCell ref="K2:L2"/>
    <mergeCell ref="N2:O2"/>
    <mergeCell ref="P2:Q2"/>
    <mergeCell ref="R2:S2"/>
    <mergeCell ref="T2:U2"/>
    <mergeCell ref="D13:E13"/>
    <mergeCell ref="D14:E14"/>
    <mergeCell ref="AS2:AT2"/>
    <mergeCell ref="A3:C3"/>
    <mergeCell ref="D3:E3"/>
    <mergeCell ref="A4:C6"/>
    <mergeCell ref="D4:E4"/>
    <mergeCell ref="F4:F6"/>
    <mergeCell ref="D5:E5"/>
    <mergeCell ref="D6:E6"/>
    <mergeCell ref="AH2:AI2"/>
    <mergeCell ref="AJ2:AK2"/>
    <mergeCell ref="AL2:AL3"/>
    <mergeCell ref="AM2:AM3"/>
    <mergeCell ref="AO2:AP2"/>
    <mergeCell ref="AQ2:AR2"/>
    <mergeCell ref="V2:W2"/>
    <mergeCell ref="X2:Y2"/>
    <mergeCell ref="Z2:AA2"/>
    <mergeCell ref="AB2:AC2"/>
    <mergeCell ref="AD2:AE2"/>
    <mergeCell ref="AF2:AG2"/>
    <mergeCell ref="F26:F29"/>
    <mergeCell ref="D27:E27"/>
    <mergeCell ref="D28:E28"/>
    <mergeCell ref="D29:E29"/>
    <mergeCell ref="D30:E30"/>
    <mergeCell ref="F30:F33"/>
    <mergeCell ref="D15:E15"/>
    <mergeCell ref="A17:C24"/>
    <mergeCell ref="D17:E17"/>
    <mergeCell ref="F17:F20"/>
    <mergeCell ref="D18:E18"/>
    <mergeCell ref="D19:E19"/>
    <mergeCell ref="D20:E20"/>
    <mergeCell ref="D21:E21"/>
    <mergeCell ref="F21:F24"/>
    <mergeCell ref="D22:E22"/>
    <mergeCell ref="A8:C15"/>
    <mergeCell ref="D8:E8"/>
    <mergeCell ref="F8:F11"/>
    <mergeCell ref="D9:E9"/>
    <mergeCell ref="D10:E10"/>
    <mergeCell ref="D11:E11"/>
    <mergeCell ref="D12:E12"/>
    <mergeCell ref="F12:F15"/>
    <mergeCell ref="D31:E31"/>
    <mergeCell ref="D32:E32"/>
    <mergeCell ref="D33:E33"/>
    <mergeCell ref="A35:C35"/>
    <mergeCell ref="D35:E35"/>
    <mergeCell ref="A37:C39"/>
    <mergeCell ref="D37:E37"/>
    <mergeCell ref="D23:E23"/>
    <mergeCell ref="D24:E24"/>
    <mergeCell ref="A26:C33"/>
    <mergeCell ref="D26:E26"/>
    <mergeCell ref="F37:F39"/>
    <mergeCell ref="D38:E38"/>
    <mergeCell ref="D39:E39"/>
    <mergeCell ref="A41:C45"/>
    <mergeCell ref="D41:E41"/>
    <mergeCell ref="F41:F45"/>
    <mergeCell ref="D42:E42"/>
    <mergeCell ref="D43:E43"/>
    <mergeCell ref="D44:E44"/>
    <mergeCell ref="D45:E45"/>
    <mergeCell ref="A47:C49"/>
    <mergeCell ref="D47:E47"/>
    <mergeCell ref="F47:F49"/>
    <mergeCell ref="D48:E48"/>
    <mergeCell ref="D49:E49"/>
    <mergeCell ref="A50:C52"/>
    <mergeCell ref="D50:E50"/>
    <mergeCell ref="F50:F52"/>
    <mergeCell ref="D51:E51"/>
    <mergeCell ref="D52:E52"/>
    <mergeCell ref="A53:C55"/>
    <mergeCell ref="D53:E53"/>
    <mergeCell ref="F53:F55"/>
    <mergeCell ref="D54:E54"/>
    <mergeCell ref="D55:E55"/>
    <mergeCell ref="A56:C58"/>
    <mergeCell ref="D56:E56"/>
    <mergeCell ref="F56:F58"/>
    <mergeCell ref="D57:E57"/>
    <mergeCell ref="D58:E58"/>
    <mergeCell ref="A59:C61"/>
    <mergeCell ref="D59:E59"/>
    <mergeCell ref="F59:F61"/>
    <mergeCell ref="D60:E60"/>
    <mergeCell ref="D61:E61"/>
    <mergeCell ref="A62:C64"/>
    <mergeCell ref="D62:E62"/>
    <mergeCell ref="F62:F64"/>
    <mergeCell ref="D63:E63"/>
    <mergeCell ref="D64:E64"/>
    <mergeCell ref="A65:C67"/>
    <mergeCell ref="D65:E65"/>
    <mergeCell ref="F65:F67"/>
    <mergeCell ref="D66:E66"/>
    <mergeCell ref="D67:E67"/>
    <mergeCell ref="A68:C70"/>
    <mergeCell ref="D68:E68"/>
    <mergeCell ref="F68:F70"/>
    <mergeCell ref="D69:E69"/>
    <mergeCell ref="D70:E70"/>
    <mergeCell ref="A71:C73"/>
    <mergeCell ref="D71:E71"/>
    <mergeCell ref="F71:F73"/>
    <mergeCell ref="D72:E72"/>
    <mergeCell ref="D73:E73"/>
    <mergeCell ref="A74:C76"/>
    <mergeCell ref="D74:E74"/>
    <mergeCell ref="F74:F76"/>
    <mergeCell ref="D75:E75"/>
    <mergeCell ref="D76:E76"/>
    <mergeCell ref="A77:C79"/>
    <mergeCell ref="D77:E77"/>
    <mergeCell ref="F77:F79"/>
    <mergeCell ref="D78:E78"/>
    <mergeCell ref="D79:E79"/>
    <mergeCell ref="A80:C82"/>
    <mergeCell ref="D80:E80"/>
    <mergeCell ref="F80:F82"/>
    <mergeCell ref="D81:E81"/>
    <mergeCell ref="D82:E82"/>
    <mergeCell ref="A92:F92"/>
    <mergeCell ref="A87:C91"/>
    <mergeCell ref="D87:E87"/>
    <mergeCell ref="F87:F91"/>
    <mergeCell ref="D88:E88"/>
    <mergeCell ref="D89:E89"/>
    <mergeCell ref="D90:E90"/>
    <mergeCell ref="D91:E91"/>
    <mergeCell ref="A83:C85"/>
    <mergeCell ref="D83:E83"/>
    <mergeCell ref="F83:F85"/>
    <mergeCell ref="D84:E84"/>
    <mergeCell ref="D85:E85"/>
    <mergeCell ref="A86:C86"/>
    <mergeCell ref="D86:E86"/>
  </mergeCells>
  <pageMargins left="0.7" right="0.7" top="0.75" bottom="0.75" header="0.3" footer="0.3"/>
  <pageSetup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workbookViewId="0">
      <selection activeCell="H17" sqref="H17"/>
    </sheetView>
  </sheetViews>
  <sheetFormatPr baseColWidth="10" defaultRowHeight="11.25"/>
  <cols>
    <col min="1" max="1" width="6.28515625" style="1" customWidth="1"/>
    <col min="2" max="3" width="8.85546875" style="1" customWidth="1"/>
    <col min="4" max="4" width="6" style="1" customWidth="1"/>
    <col min="5" max="5" width="7.5703125" style="1" customWidth="1"/>
    <col min="6" max="8" width="11.42578125" style="1"/>
    <col min="9" max="9" width="22" style="1" bestFit="1" customWidth="1"/>
    <col min="10" max="10" width="12.5703125" style="1" bestFit="1" customWidth="1"/>
    <col min="11" max="11" width="8.140625" style="1" bestFit="1" customWidth="1"/>
    <col min="12" max="16384" width="11.42578125" style="1"/>
  </cols>
  <sheetData>
    <row r="1" spans="1:11">
      <c r="A1" s="74" t="s">
        <v>54</v>
      </c>
      <c r="B1" s="74"/>
      <c r="C1" s="74"/>
      <c r="D1" s="74"/>
      <c r="E1" s="74"/>
      <c r="F1" s="74"/>
    </row>
    <row r="2" spans="1:11">
      <c r="A2" s="74"/>
      <c r="B2" s="74"/>
      <c r="C2" s="74"/>
      <c r="D2" s="74"/>
      <c r="E2" s="74"/>
      <c r="F2" s="74"/>
    </row>
    <row r="4" spans="1:11">
      <c r="A4" s="74" t="s">
        <v>14</v>
      </c>
      <c r="B4" s="74"/>
      <c r="C4" s="74"/>
      <c r="D4" s="74" t="s">
        <v>15</v>
      </c>
      <c r="E4" s="74"/>
      <c r="F4" s="5" t="s">
        <v>55</v>
      </c>
    </row>
    <row r="5" spans="1:11">
      <c r="A5" s="82" t="s">
        <v>19</v>
      </c>
      <c r="B5" s="82"/>
      <c r="C5" s="82"/>
      <c r="D5" s="58" t="s">
        <v>20</v>
      </c>
      <c r="E5" s="58"/>
      <c r="F5" s="83">
        <v>23980</v>
      </c>
    </row>
    <row r="6" spans="1:11">
      <c r="A6" s="82"/>
      <c r="B6" s="82"/>
      <c r="C6" s="82"/>
      <c r="D6" s="58" t="s">
        <v>22</v>
      </c>
      <c r="E6" s="58"/>
      <c r="F6" s="83">
        <v>49595</v>
      </c>
    </row>
    <row r="7" spans="1:11">
      <c r="A7" s="82"/>
      <c r="B7" s="82"/>
      <c r="C7" s="82"/>
      <c r="D7" s="58" t="s">
        <v>23</v>
      </c>
      <c r="E7" s="58"/>
      <c r="F7" s="83">
        <v>108250</v>
      </c>
    </row>
    <row r="8" spans="1:11">
      <c r="A8" s="84"/>
      <c r="B8" s="84"/>
      <c r="C8" s="84"/>
      <c r="D8" s="21"/>
      <c r="E8" s="21"/>
      <c r="F8" s="85"/>
    </row>
    <row r="9" spans="1:11">
      <c r="A9" s="86" t="s">
        <v>24</v>
      </c>
      <c r="B9" s="86"/>
      <c r="C9" s="87"/>
      <c r="D9" s="72" t="s">
        <v>25</v>
      </c>
      <c r="E9" s="72"/>
      <c r="F9" s="83">
        <v>4950</v>
      </c>
      <c r="I9" s="5" t="s">
        <v>14</v>
      </c>
      <c r="J9" s="5" t="s">
        <v>15</v>
      </c>
      <c r="K9" s="5" t="s">
        <v>55</v>
      </c>
    </row>
    <row r="10" spans="1:11">
      <c r="A10" s="88"/>
      <c r="B10" s="88"/>
      <c r="C10" s="89"/>
      <c r="D10" s="72" t="s">
        <v>20</v>
      </c>
      <c r="E10" s="72"/>
      <c r="F10" s="83">
        <v>18480</v>
      </c>
      <c r="I10" s="90" t="s">
        <v>27</v>
      </c>
      <c r="J10" s="91" t="s">
        <v>23</v>
      </c>
      <c r="K10" s="92">
        <v>54978</v>
      </c>
    </row>
    <row r="11" spans="1:11">
      <c r="A11" s="88"/>
      <c r="B11" s="88"/>
      <c r="C11" s="89"/>
      <c r="D11" s="72" t="s">
        <v>22</v>
      </c>
      <c r="E11" s="72"/>
      <c r="F11" s="83">
        <v>38450</v>
      </c>
      <c r="I11" s="90" t="s">
        <v>24</v>
      </c>
      <c r="J11" s="91" t="s">
        <v>23</v>
      </c>
      <c r="K11" s="92">
        <v>81774</v>
      </c>
    </row>
    <row r="12" spans="1:11">
      <c r="A12" s="88"/>
      <c r="B12" s="88"/>
      <c r="C12" s="89"/>
      <c r="D12" s="72" t="s">
        <v>23</v>
      </c>
      <c r="E12" s="72"/>
      <c r="F12" s="83">
        <v>81774</v>
      </c>
      <c r="I12" s="90" t="s">
        <v>28</v>
      </c>
      <c r="J12" s="91" t="s">
        <v>23</v>
      </c>
      <c r="K12" s="92">
        <v>39995</v>
      </c>
    </row>
    <row r="13" spans="1:11">
      <c r="A13" s="93"/>
      <c r="B13" s="93"/>
      <c r="C13" s="93"/>
      <c r="F13" s="85"/>
    </row>
    <row r="14" spans="1:11">
      <c r="A14" s="82" t="s">
        <v>27</v>
      </c>
      <c r="B14" s="82"/>
      <c r="C14" s="82"/>
      <c r="D14" s="72" t="s">
        <v>25</v>
      </c>
      <c r="E14" s="72"/>
      <c r="F14" s="83">
        <v>4550</v>
      </c>
    </row>
    <row r="15" spans="1:11">
      <c r="A15" s="82"/>
      <c r="B15" s="82"/>
      <c r="C15" s="82"/>
      <c r="D15" s="72" t="s">
        <v>20</v>
      </c>
      <c r="E15" s="72"/>
      <c r="F15" s="83">
        <v>15180</v>
      </c>
    </row>
    <row r="16" spans="1:11">
      <c r="A16" s="82"/>
      <c r="B16" s="82"/>
      <c r="C16" s="82"/>
      <c r="D16" s="72" t="s">
        <v>22</v>
      </c>
      <c r="E16" s="72"/>
      <c r="F16" s="83">
        <v>27225</v>
      </c>
    </row>
    <row r="17" spans="1:6">
      <c r="A17" s="82"/>
      <c r="B17" s="82"/>
      <c r="C17" s="82"/>
      <c r="D17" s="72" t="s">
        <v>23</v>
      </c>
      <c r="E17" s="72"/>
      <c r="F17" s="83">
        <v>54978</v>
      </c>
    </row>
    <row r="18" spans="1:6">
      <c r="A18" s="93"/>
      <c r="B18" s="93"/>
      <c r="C18" s="93"/>
      <c r="F18" s="85"/>
    </row>
    <row r="19" spans="1:6">
      <c r="A19" s="82" t="s">
        <v>28</v>
      </c>
      <c r="B19" s="82"/>
      <c r="C19" s="82"/>
      <c r="D19" s="72" t="s">
        <v>25</v>
      </c>
      <c r="E19" s="72"/>
      <c r="F19" s="83">
        <v>2900</v>
      </c>
    </row>
    <row r="20" spans="1:6">
      <c r="A20" s="82"/>
      <c r="B20" s="82"/>
      <c r="C20" s="82"/>
      <c r="D20" s="72" t="s">
        <v>20</v>
      </c>
      <c r="E20" s="72"/>
      <c r="F20" s="83">
        <v>9995</v>
      </c>
    </row>
    <row r="21" spans="1:6">
      <c r="A21" s="82"/>
      <c r="B21" s="82"/>
      <c r="C21" s="82"/>
      <c r="D21" s="72" t="s">
        <v>22</v>
      </c>
      <c r="E21" s="72"/>
      <c r="F21" s="83">
        <v>19995</v>
      </c>
    </row>
    <row r="22" spans="1:6">
      <c r="A22" s="82"/>
      <c r="B22" s="82"/>
      <c r="C22" s="82"/>
      <c r="D22" s="72" t="s">
        <v>23</v>
      </c>
      <c r="E22" s="72"/>
      <c r="F22" s="83">
        <v>39995</v>
      </c>
    </row>
    <row r="23" spans="1:6">
      <c r="A23" s="93"/>
      <c r="B23" s="93"/>
      <c r="C23" s="93"/>
      <c r="F23" s="85"/>
    </row>
    <row r="24" spans="1:6">
      <c r="A24" s="82" t="s">
        <v>29</v>
      </c>
      <c r="B24" s="82"/>
      <c r="C24" s="82"/>
      <c r="D24" s="56" t="s">
        <v>23</v>
      </c>
      <c r="E24" s="57"/>
      <c r="F24" s="83">
        <v>20995</v>
      </c>
    </row>
    <row r="25" spans="1:6">
      <c r="A25" s="93"/>
      <c r="B25" s="93"/>
      <c r="C25" s="93"/>
      <c r="F25" s="85"/>
    </row>
    <row r="26" spans="1:6">
      <c r="A26" s="82" t="s">
        <v>30</v>
      </c>
      <c r="B26" s="82"/>
      <c r="C26" s="82"/>
      <c r="D26" s="58" t="s">
        <v>25</v>
      </c>
      <c r="E26" s="58"/>
      <c r="F26" s="83">
        <v>3150</v>
      </c>
    </row>
    <row r="27" spans="1:6">
      <c r="A27" s="82"/>
      <c r="B27" s="82"/>
      <c r="C27" s="82"/>
      <c r="D27" s="58" t="s">
        <v>20</v>
      </c>
      <c r="E27" s="58"/>
      <c r="F27" s="83">
        <v>9935</v>
      </c>
    </row>
    <row r="28" spans="1:6">
      <c r="A28" s="82"/>
      <c r="B28" s="82"/>
      <c r="C28" s="82"/>
      <c r="D28" s="58" t="s">
        <v>23</v>
      </c>
      <c r="E28" s="58"/>
      <c r="F28" s="83">
        <v>43850</v>
      </c>
    </row>
    <row r="29" spans="1:6">
      <c r="A29" s="93"/>
      <c r="B29" s="93"/>
      <c r="C29" s="93"/>
      <c r="F29" s="85"/>
    </row>
    <row r="30" spans="1:6">
      <c r="A30" s="82" t="s">
        <v>31</v>
      </c>
      <c r="B30" s="82"/>
      <c r="C30" s="82"/>
      <c r="D30" s="56" t="s">
        <v>32</v>
      </c>
      <c r="E30" s="57"/>
      <c r="F30" s="83">
        <v>1890</v>
      </c>
    </row>
    <row r="31" spans="1:6">
      <c r="A31" s="82"/>
      <c r="B31" s="82"/>
      <c r="C31" s="82"/>
      <c r="D31" s="56" t="s">
        <v>25</v>
      </c>
      <c r="E31" s="57"/>
      <c r="F31" s="83">
        <v>2905</v>
      </c>
    </row>
    <row r="32" spans="1:6">
      <c r="A32" s="82"/>
      <c r="B32" s="82"/>
      <c r="C32" s="82"/>
      <c r="D32" s="56" t="s">
        <v>33</v>
      </c>
      <c r="E32" s="57"/>
      <c r="F32" s="83">
        <v>4450</v>
      </c>
    </row>
    <row r="33" spans="1:6">
      <c r="A33" s="82"/>
      <c r="B33" s="82"/>
      <c r="C33" s="82"/>
      <c r="D33" s="56" t="s">
        <v>34</v>
      </c>
      <c r="E33" s="57"/>
      <c r="F33" s="83">
        <v>9075</v>
      </c>
    </row>
    <row r="34" spans="1:6">
      <c r="A34" s="82"/>
      <c r="B34" s="82"/>
      <c r="C34" s="82"/>
      <c r="D34" s="56" t="s">
        <v>23</v>
      </c>
      <c r="E34" s="57"/>
      <c r="F34" s="83">
        <v>36907</v>
      </c>
    </row>
    <row r="35" spans="1:6">
      <c r="A35" s="93"/>
      <c r="B35" s="93"/>
      <c r="C35" s="93"/>
      <c r="F35" s="85"/>
    </row>
    <row r="36" spans="1:6">
      <c r="A36" s="82" t="s">
        <v>35</v>
      </c>
      <c r="B36" s="82"/>
      <c r="C36" s="82"/>
      <c r="D36" s="58" t="s">
        <v>25</v>
      </c>
      <c r="E36" s="58"/>
      <c r="F36" s="83">
        <v>5600</v>
      </c>
    </row>
    <row r="37" spans="1:6">
      <c r="A37" s="82"/>
      <c r="B37" s="82"/>
      <c r="C37" s="82"/>
      <c r="D37" s="58" t="s">
        <v>34</v>
      </c>
      <c r="E37" s="58"/>
      <c r="F37" s="83">
        <v>19500</v>
      </c>
    </row>
    <row r="38" spans="1:6">
      <c r="A38" s="82"/>
      <c r="B38" s="82"/>
      <c r="C38" s="82"/>
      <c r="D38" s="58" t="s">
        <v>23</v>
      </c>
      <c r="E38" s="58"/>
      <c r="F38" s="83">
        <v>96200</v>
      </c>
    </row>
    <row r="39" spans="1:6">
      <c r="A39" s="93"/>
      <c r="B39" s="93"/>
      <c r="C39" s="93"/>
      <c r="F39" s="85"/>
    </row>
    <row r="40" spans="1:6">
      <c r="A40" s="94" t="s">
        <v>49</v>
      </c>
      <c r="B40" s="95"/>
      <c r="C40" s="96"/>
      <c r="D40" s="56" t="s">
        <v>23</v>
      </c>
      <c r="E40" s="57"/>
      <c r="F40" s="83">
        <v>32100</v>
      </c>
    </row>
    <row r="41" spans="1:6">
      <c r="A41" s="93"/>
      <c r="B41" s="93"/>
      <c r="C41" s="93"/>
      <c r="F41" s="85"/>
    </row>
    <row r="42" spans="1:6">
      <c r="A42" s="82" t="s">
        <v>50</v>
      </c>
      <c r="B42" s="82"/>
      <c r="C42" s="82"/>
      <c r="D42" s="54" t="s">
        <v>51</v>
      </c>
      <c r="E42" s="55"/>
      <c r="F42" s="83">
        <v>1500</v>
      </c>
    </row>
    <row r="43" spans="1:6">
      <c r="A43" s="82"/>
      <c r="B43" s="82"/>
      <c r="C43" s="82"/>
      <c r="D43" s="56" t="s">
        <v>52</v>
      </c>
      <c r="E43" s="57"/>
      <c r="F43" s="83">
        <v>2990</v>
      </c>
    </row>
    <row r="44" spans="1:6">
      <c r="A44" s="82"/>
      <c r="B44" s="82"/>
      <c r="C44" s="82"/>
      <c r="D44" s="56" t="s">
        <v>25</v>
      </c>
      <c r="E44" s="57"/>
      <c r="F44" s="83">
        <v>6350</v>
      </c>
    </row>
    <row r="45" spans="1:6">
      <c r="A45" s="82"/>
      <c r="B45" s="82"/>
      <c r="C45" s="82"/>
      <c r="D45" s="56" t="s">
        <v>34</v>
      </c>
      <c r="E45" s="57"/>
      <c r="F45" s="83">
        <v>22000</v>
      </c>
    </row>
    <row r="46" spans="1:6">
      <c r="A46" s="82"/>
      <c r="B46" s="82"/>
      <c r="C46" s="82"/>
      <c r="D46" s="56" t="s">
        <v>23</v>
      </c>
      <c r="E46" s="57"/>
      <c r="F46" s="83">
        <v>108000</v>
      </c>
    </row>
  </sheetData>
  <mergeCells count="46">
    <mergeCell ref="A42:C46"/>
    <mergeCell ref="D42:E42"/>
    <mergeCell ref="D43:E43"/>
    <mergeCell ref="D44:E44"/>
    <mergeCell ref="D45:E45"/>
    <mergeCell ref="D46:E46"/>
    <mergeCell ref="A36:C38"/>
    <mergeCell ref="D36:E36"/>
    <mergeCell ref="D37:E37"/>
    <mergeCell ref="D38:E38"/>
    <mergeCell ref="A40:C40"/>
    <mergeCell ref="D40:E40"/>
    <mergeCell ref="A26:C28"/>
    <mergeCell ref="D26:E26"/>
    <mergeCell ref="D27:E27"/>
    <mergeCell ref="D28:E28"/>
    <mergeCell ref="A30:C34"/>
    <mergeCell ref="D30:E30"/>
    <mergeCell ref="D31:E31"/>
    <mergeCell ref="D32:E32"/>
    <mergeCell ref="D33:E33"/>
    <mergeCell ref="D34:E34"/>
    <mergeCell ref="A19:C22"/>
    <mergeCell ref="D19:E19"/>
    <mergeCell ref="D20:E20"/>
    <mergeCell ref="D21:E21"/>
    <mergeCell ref="D22:E22"/>
    <mergeCell ref="A24:C24"/>
    <mergeCell ref="D24:E24"/>
    <mergeCell ref="A9:C12"/>
    <mergeCell ref="D9:E9"/>
    <mergeCell ref="D10:E10"/>
    <mergeCell ref="D11:E11"/>
    <mergeCell ref="D12:E12"/>
    <mergeCell ref="A14:C17"/>
    <mergeCell ref="D14:E14"/>
    <mergeCell ref="D15:E15"/>
    <mergeCell ref="D16:E16"/>
    <mergeCell ref="D17:E17"/>
    <mergeCell ref="A1:F2"/>
    <mergeCell ref="A4:C4"/>
    <mergeCell ref="D4:E4"/>
    <mergeCell ref="A5:C7"/>
    <mergeCell ref="D5:E5"/>
    <mergeCell ref="D6:E6"/>
    <mergeCell ref="D7:E7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Ventas Mensuales x Producto</vt:lpstr>
      <vt:lpstr>Lista de Precios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2010-05-23T14:31:35Z</dcterms:created>
  <dcterms:modified xsi:type="dcterms:W3CDTF">2010-05-23T14:32:58Z</dcterms:modified>
</cp:coreProperties>
</file>